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06cf98623f0375/Documents/PROYECTO DE GRADO/APENDICES/"/>
    </mc:Choice>
  </mc:AlternateContent>
  <xr:revisionPtr revIDLastSave="9" documentId="8_{994542D5-0543-4220-942B-6FC15F2367F5}" xr6:coauthVersionLast="47" xr6:coauthVersionMax="47" xr10:uidLastSave="{F611A694-53E2-4762-B555-31C6E423F887}"/>
  <bookViews>
    <workbookView xWindow="-108" yWindow="-108" windowWidth="23256" windowHeight="13896" tabRatio="619" xr2:uid="{4B33F8D2-078D-4A2E-8C2F-EE9F481A96BF}"/>
  </bookViews>
  <sheets>
    <sheet name="FORMATO GESTION DOCUMENTAL" sheetId="1" r:id="rId1"/>
    <sheet name="Criterios" sheetId="4" r:id="rId2"/>
    <sheet name="Datos" sheetId="2" r:id="rId3"/>
    <sheet name="Hoja1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3" i="1" l="1"/>
  <c r="C11" i="1"/>
  <c r="C16" i="1"/>
  <c r="C17" i="1"/>
  <c r="C21" i="1"/>
  <c r="C24" i="1"/>
  <c r="C25" i="1"/>
  <c r="C28" i="1"/>
  <c r="C29" i="1"/>
  <c r="C33" i="1"/>
  <c r="C35" i="1"/>
  <c r="C36" i="1"/>
  <c r="C40" i="1"/>
  <c r="W13" i="1"/>
  <c r="W11" i="1"/>
  <c r="X11" i="1" s="1"/>
  <c r="AM11" i="1" s="1"/>
  <c r="AN11" i="1" s="1" a="1"/>
  <c r="AN11" i="1" s="1"/>
  <c r="W12" i="1"/>
  <c r="X12" i="1" s="1"/>
  <c r="W14" i="1"/>
  <c r="W15" i="1"/>
  <c r="X15" i="1" s="1"/>
  <c r="W16" i="1"/>
  <c r="X16" i="1" s="1"/>
  <c r="W17" i="1"/>
  <c r="X17" i="1" s="1"/>
  <c r="W18" i="1"/>
  <c r="X18" i="1" s="1"/>
  <c r="W19" i="1"/>
  <c r="X19" i="1" s="1"/>
  <c r="W20" i="1"/>
  <c r="X20" i="1" s="1"/>
  <c r="W21" i="1"/>
  <c r="X21" i="1" s="1"/>
  <c r="W22" i="1"/>
  <c r="X22" i="1" s="1"/>
  <c r="W23" i="1"/>
  <c r="X23" i="1" s="1"/>
  <c r="W24" i="1"/>
  <c r="X24" i="1" s="1"/>
  <c r="W25" i="1"/>
  <c r="X25" i="1" s="1"/>
  <c r="W26" i="1"/>
  <c r="X26" i="1" s="1"/>
  <c r="W27" i="1"/>
  <c r="W28" i="1"/>
  <c r="W29" i="1"/>
  <c r="W30" i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W40" i="1"/>
  <c r="X40" i="1" s="1"/>
  <c r="W10" i="1"/>
  <c r="X10" i="1" s="1"/>
  <c r="AM10" i="1" s="1"/>
  <c r="AN10" i="1" s="1" a="1"/>
  <c r="AN10" i="1" s="1"/>
  <c r="AP11" i="1"/>
  <c r="AP10" i="1"/>
  <c r="C10" i="1" s="1"/>
  <c r="AM13" i="1" l="1"/>
  <c r="AN13" i="1" s="1" a="1"/>
  <c r="AN13" i="1" s="1"/>
  <c r="AM12" i="1"/>
  <c r="AN12" i="1" s="1" a="1"/>
  <c r="AN12" i="1" s="1"/>
  <c r="X14" i="1"/>
  <c r="AM14" i="1" s="1"/>
  <c r="AN14" i="1" s="1" a="1"/>
  <c r="AN14" i="1" s="1"/>
  <c r="X30" i="1"/>
  <c r="AM30" i="1" s="1"/>
  <c r="AN30" i="1" s="1" a="1"/>
  <c r="AN30" i="1" s="1"/>
  <c r="X29" i="1"/>
  <c r="AM29" i="1" s="1"/>
  <c r="AN29" i="1" s="1" a="1"/>
  <c r="AN29" i="1" s="1"/>
  <c r="X28" i="1"/>
  <c r="AM28" i="1" s="1"/>
  <c r="AN28" i="1" s="1" a="1"/>
  <c r="AN28" i="1" s="1"/>
  <c r="X27" i="1"/>
  <c r="AM27" i="1" s="1"/>
  <c r="AN27" i="1" s="1" a="1"/>
  <c r="AN27" i="1" s="1"/>
  <c r="AM31" i="1"/>
  <c r="AN31" i="1" s="1" a="1"/>
  <c r="AN31" i="1" s="1"/>
  <c r="AM15" i="1"/>
  <c r="AN15" i="1" s="1" a="1"/>
  <c r="AN15" i="1" s="1"/>
  <c r="AM26" i="1"/>
  <c r="AN26" i="1" s="1" a="1"/>
  <c r="AN26" i="1" s="1"/>
  <c r="AM20" i="1"/>
  <c r="AN20" i="1" s="1" a="1"/>
  <c r="AN20" i="1" s="1"/>
  <c r="AM19" i="1"/>
  <c r="AN19" i="1" s="1" a="1"/>
  <c r="AN19" i="1" s="1"/>
  <c r="AM34" i="1"/>
  <c r="AN34" i="1" s="1" a="1"/>
  <c r="AN34" i="1" s="1"/>
  <c r="AM35" i="1"/>
  <c r="AN35" i="1" s="1" a="1"/>
  <c r="AN35" i="1" s="1"/>
  <c r="AM25" i="1"/>
  <c r="AN25" i="1" s="1" a="1"/>
  <c r="AN25" i="1" s="1"/>
  <c r="AM40" i="1"/>
  <c r="AN40" i="1" s="1" a="1"/>
  <c r="AN40" i="1" s="1"/>
  <c r="AM24" i="1"/>
  <c r="AN24" i="1" s="1" a="1"/>
  <c r="AN24" i="1" s="1"/>
  <c r="AM39" i="1"/>
  <c r="AN39" i="1" s="1" a="1"/>
  <c r="AN39" i="1" s="1"/>
  <c r="AM23" i="1"/>
  <c r="AN23" i="1" s="1" a="1"/>
  <c r="AN23" i="1" s="1"/>
  <c r="AM38" i="1"/>
  <c r="AN38" i="1" s="1" a="1"/>
  <c r="AN38" i="1" s="1"/>
  <c r="AM22" i="1"/>
  <c r="AN22" i="1" s="1" a="1"/>
  <c r="AN22" i="1" s="1"/>
  <c r="AM37" i="1"/>
  <c r="AN37" i="1" s="1" a="1"/>
  <c r="AN37" i="1" s="1"/>
  <c r="AM21" i="1"/>
  <c r="AN21" i="1" s="1" a="1"/>
  <c r="AN21" i="1" s="1"/>
  <c r="AM36" i="1"/>
  <c r="AN36" i="1" s="1" a="1"/>
  <c r="AN36" i="1" s="1"/>
  <c r="AM18" i="1"/>
  <c r="AN18" i="1" s="1" a="1"/>
  <c r="AN18" i="1" s="1"/>
  <c r="AM33" i="1"/>
  <c r="AN33" i="1" s="1" a="1"/>
  <c r="AN33" i="1" s="1"/>
  <c r="AM17" i="1"/>
  <c r="AN17" i="1" s="1" a="1"/>
  <c r="AN17" i="1" s="1"/>
  <c r="AM32" i="1"/>
  <c r="AN32" i="1" s="1" a="1"/>
  <c r="AN32" i="1" s="1"/>
  <c r="AM16" i="1"/>
  <c r="AN16" i="1" s="1" a="1"/>
  <c r="AN16" i="1" s="1"/>
  <c r="AP12" i="1"/>
  <c r="C12" i="1" s="1"/>
  <c r="AP13" i="1"/>
  <c r="C13" i="1" s="1"/>
  <c r="AP14" i="1"/>
  <c r="C14" i="1" s="1"/>
  <c r="AP15" i="1"/>
  <c r="C15" i="1" s="1"/>
  <c r="AP16" i="1"/>
  <c r="AP17" i="1"/>
  <c r="AP18" i="1"/>
  <c r="C18" i="1" s="1"/>
  <c r="AP19" i="1"/>
  <c r="C19" i="1" s="1"/>
  <c r="AP20" i="1"/>
  <c r="C20" i="1" s="1"/>
  <c r="AP21" i="1"/>
  <c r="AP22" i="1"/>
  <c r="C22" i="1" s="1"/>
  <c r="AP23" i="1"/>
  <c r="C23" i="1" s="1"/>
  <c r="AP36" i="1" l="1"/>
  <c r="AP24" i="1"/>
  <c r="AP25" i="1"/>
  <c r="AP26" i="1"/>
  <c r="C26" i="1" s="1"/>
  <c r="AP27" i="1"/>
  <c r="C27" i="1" s="1"/>
  <c r="AP28" i="1"/>
  <c r="AP29" i="1"/>
  <c r="AP30" i="1"/>
  <c r="C30" i="1" s="1"/>
  <c r="AP31" i="1"/>
  <c r="C31" i="1" s="1"/>
  <c r="AP32" i="1"/>
  <c r="C32" i="1" s="1"/>
  <c r="AP33" i="1"/>
  <c r="AP34" i="1"/>
  <c r="C34" i="1" s="1"/>
  <c r="AP35" i="1"/>
  <c r="AP37" i="1"/>
  <c r="C37" i="1" s="1"/>
  <c r="AP38" i="1"/>
  <c r="C38" i="1" s="1"/>
  <c r="AP39" i="1"/>
  <c r="C39" i="1" s="1"/>
  <c r="AP40" i="1"/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G1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Lucero Lopez</author>
    <author>tc={A5B0FC33-8484-4219-85C1-71689A608212}</author>
    <author>tc={BE05672A-A3DE-4784-BD36-3E9E44969ABF}</author>
    <author>Lucero Lopez Quintero</author>
  </authors>
  <commentList>
    <comment ref="A9" authorId="0" shapeId="0" xr:uid="{F7C1D993-8D46-4633-B84F-1B99D381EE62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Formula se llena automaticamente con la fecha de inicio</t>
        </r>
      </text>
    </comment>
    <comment ref="B9" authorId="0" shapeId="0" xr:uid="{8A63998F-43D1-48E8-B0F6-24C9B4D6DF96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Aquí se coloca el numero del contrato linkeado a su ubicación en el repositorio digital</t>
        </r>
      </text>
    </comment>
    <comment ref="K9" authorId="0" shapeId="0" xr:uid="{796E56B7-D6B7-4EC6-8FA5-01E3ABE65020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- Estratégicos: críticos para el negocio, con alto impacto en calidad o continuidad.
- Tácticos: importantes pero reemplazables, con impacto medio.
- Operativos: de bajo impacto, fácilmente sustituibles.</t>
        </r>
      </text>
    </comment>
    <comment ref="M9" authorId="1" shapeId="0" xr:uid="{A5B0FC33-8484-4219-85C1-71689A60821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Moneda del valor del contrato. El valor inicial siempre estará en pesos con la respectiva conversión de ser necesario</t>
        </r>
      </text>
    </comment>
    <comment ref="R9" authorId="0" shapeId="0" xr:uid="{EF1A39B3-D9C4-4067-8030-B62ECACE6888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Si la duración es indefinida o durante el proceso, esta casilla se deja en BLANCO</t>
        </r>
      </text>
    </comment>
    <comment ref="AA9" authorId="0" shapeId="0" xr:uid="{EC05C955-B5A0-4378-95A7-9083C32A01C2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RUT, Cámara de Comercio, antecedentes o certificados bancarios que se encuentren en físico o digital en el repositorio de contratos</t>
        </r>
      </text>
    </comment>
    <comment ref="AC9" authorId="2" shapeId="0" xr:uid="{BE05672A-A3DE-4784-BD36-3E9E44969AB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Y que esten subidos en la web</t>
        </r>
      </text>
    </comment>
    <comment ref="AG9" authorId="3" shapeId="0" xr:uid="{58F457EE-4FF2-420E-BBEC-0A9002B206EA}">
      <text>
        <r>
          <rPr>
            <b/>
            <sz val="9"/>
            <color indexed="81"/>
            <rFont val="Tahoma"/>
            <family val="2"/>
          </rPr>
          <t>Lucero Lopez Quintero:</t>
        </r>
        <r>
          <rPr>
            <sz val="9"/>
            <color indexed="81"/>
            <rFont val="Tahoma"/>
            <family val="2"/>
          </rPr>
          <t xml:space="preserve">
Principalmente empresas de Software o de tecnología</t>
        </r>
      </text>
    </comment>
    <comment ref="V18" authorId="0" shapeId="0" xr:uid="{5D66B0E0-1B59-4EB3-955B-0306DDE816B6}">
      <text>
        <r>
          <rPr>
            <b/>
            <sz val="9"/>
            <color indexed="81"/>
            <rFont val="Tahoma"/>
            <family val="2"/>
          </rPr>
          <t>Lucero Lopez:</t>
        </r>
        <r>
          <rPr>
            <sz val="9"/>
            <color indexed="81"/>
            <rFont val="Tahoma"/>
            <family val="2"/>
          </rPr>
          <t xml:space="preserve">
1)27 nov-2025
2) 10 ene-2026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tc={C513314A-B9E3-4B04-9DFC-D00EF6ED7A5C}</author>
  </authors>
  <commentList>
    <comment ref="A3" authorId="0" shapeId="0" xr:uid="{C513314A-B9E3-4B04-9DFC-D00EF6ED7A5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Los % se asignaron de acuerdo al criterio de riesgo que represente mayor peligro para Comultrasan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<sst xmlns="http://schemas.openxmlformats.org/spreadsheetml/2006/main" count="2048" uniqueCount="319">
  <si>
    <t>GENERALIDADES DEL CONTRATO</t>
  </si>
  <si>
    <t>DATOS DEL CONTRATISTA</t>
  </si>
  <si>
    <t>VARIABLES DE COSTO Y TIEMPO DEL CONTRATO</t>
  </si>
  <si>
    <t>DOCUMENTACION DEL PROCESO</t>
  </si>
  <si>
    <t>CRITERIOS DE IMPORTANCIA</t>
  </si>
  <si>
    <t>INFORMACION ADICIONAL</t>
  </si>
  <si>
    <t>RESULTADOS</t>
  </si>
  <si>
    <t>Año</t>
  </si>
  <si>
    <t>Número del contrato</t>
  </si>
  <si>
    <t>Estado</t>
  </si>
  <si>
    <t>Tipo de contrato</t>
  </si>
  <si>
    <t>Servicio ofrecido</t>
  </si>
  <si>
    <t>Objeto del contrato</t>
  </si>
  <si>
    <t>Nombre del Contratista</t>
  </si>
  <si>
    <t>Tipo de Persona</t>
  </si>
  <si>
    <t>Identidad del Contratista</t>
  </si>
  <si>
    <t>País de origen</t>
  </si>
  <si>
    <t>Clasificación del contratista</t>
  </si>
  <si>
    <t>Valor inicial del contrato</t>
  </si>
  <si>
    <t>Moneda</t>
  </si>
  <si>
    <t>Forma de pago</t>
  </si>
  <si>
    <t>% en aumento al finalizar el año</t>
  </si>
  <si>
    <t>Plazo Inicial</t>
  </si>
  <si>
    <t>Fecha de inicio</t>
  </si>
  <si>
    <t>Fecha de vencimiento</t>
  </si>
  <si>
    <t>Renovación Automática</t>
  </si>
  <si>
    <t>OtroSi</t>
  </si>
  <si>
    <t>Valor OtroSi</t>
  </si>
  <si>
    <t>Fecha OtroSi</t>
  </si>
  <si>
    <t>Valor total contrato con OtroSi</t>
  </si>
  <si>
    <t>% Valor de contrato</t>
  </si>
  <si>
    <t>Acta de inicio</t>
  </si>
  <si>
    <t>Acta de Liquidación</t>
  </si>
  <si>
    <t>Entregables definidos, actualizados y en bases de datos</t>
  </si>
  <si>
    <t>Tipo de firma</t>
  </si>
  <si>
    <t xml:space="preserve">Estudio de datos personales </t>
  </si>
  <si>
    <t>Acceso a datos personales por parte del proveedor</t>
  </si>
  <si>
    <t>Transferencia internacional de datos personales por parte del proveedor</t>
  </si>
  <si>
    <t>Auditoría dentro del contrato</t>
  </si>
  <si>
    <t>Parte del CORE financiero</t>
  </si>
  <si>
    <t>Garantías</t>
  </si>
  <si>
    <t>Área contratante</t>
  </si>
  <si>
    <t>Estamento de aprobación</t>
  </si>
  <si>
    <t xml:space="preserve">Supervisor </t>
  </si>
  <si>
    <t>AZ</t>
  </si>
  <si>
    <t>TOTAL PONDERACION</t>
  </si>
  <si>
    <t>NIVEL DE IMPORTANCIA</t>
  </si>
  <si>
    <t>OBSERVAC.</t>
  </si>
  <si>
    <t>Días restantes</t>
  </si>
  <si>
    <t>GT-102-2023</t>
  </si>
  <si>
    <t>Contrato Prestación de Servicios profesionales</t>
  </si>
  <si>
    <t>Tecnología</t>
  </si>
  <si>
    <t>Prestar servicio de herramientas tecnológicas en modalidad de software</t>
  </si>
  <si>
    <t>Summit Trade Solutions</t>
  </si>
  <si>
    <t>Jurídica</t>
  </si>
  <si>
    <t>991818578-6</t>
  </si>
  <si>
    <t>COL</t>
  </si>
  <si>
    <t>No Estratégico</t>
  </si>
  <si>
    <t>COP</t>
  </si>
  <si>
    <t>Mensual</t>
  </si>
  <si>
    <t>IPC</t>
  </si>
  <si>
    <t>36 meses</t>
  </si>
  <si>
    <t>Si</t>
  </si>
  <si>
    <t>No</t>
  </si>
  <si>
    <t>Física</t>
  </si>
  <si>
    <t>Gerencia de Operaciones</t>
  </si>
  <si>
    <t>Tercer suplente del representante legal</t>
  </si>
  <si>
    <t>Director de seguridad</t>
  </si>
  <si>
    <t>AZ/001</t>
  </si>
  <si>
    <t>GJ-245-2023</t>
  </si>
  <si>
    <t>Acuerdo de Confidencialidad</t>
  </si>
  <si>
    <t>Jurídico</t>
  </si>
  <si>
    <t>Regular el comportamiento entre las partes y proteger la información brindada</t>
  </si>
  <si>
    <t>Abastos del Norte</t>
  </si>
  <si>
    <t>519900307-6</t>
  </si>
  <si>
    <t>Estratégico</t>
  </si>
  <si>
    <t>N/A</t>
  </si>
  <si>
    <t>Indefinido</t>
  </si>
  <si>
    <t>Gerencia Jurídica</t>
  </si>
  <si>
    <t>Gerente de proyecto</t>
  </si>
  <si>
    <t>AZ/002</t>
  </si>
  <si>
    <t>GT-389-2024</t>
  </si>
  <si>
    <t>Seguridad</t>
  </si>
  <si>
    <t>Servicio de evaluación de riesgos en la infraestructura tecnológico de Financiera Comultrasan</t>
  </si>
  <si>
    <t>Distribuciones Horizonte</t>
  </si>
  <si>
    <t>844169124-6</t>
  </si>
  <si>
    <t>Único pago</t>
  </si>
  <si>
    <t xml:space="preserve">SMLV </t>
  </si>
  <si>
    <t>18 meses</t>
  </si>
  <si>
    <t>Digital</t>
  </si>
  <si>
    <t>Gerencia de Tecnología</t>
  </si>
  <si>
    <t>Secretario General</t>
  </si>
  <si>
    <t>Fiduciaria asignada</t>
  </si>
  <si>
    <t>AZ/003</t>
  </si>
  <si>
    <t>GC-432-2024</t>
  </si>
  <si>
    <t>Contrato de Arrendamiento</t>
  </si>
  <si>
    <t>Comercial</t>
  </si>
  <si>
    <t>Arrendamiento de un local comercial en Bucaramanga para instalar una tienda de productos naturales</t>
  </si>
  <si>
    <t>Suministros Vitales</t>
  </si>
  <si>
    <t>174116950-5</t>
  </si>
  <si>
    <t>Gerencia Comercial</t>
  </si>
  <si>
    <t>Supervisor de locales</t>
  </si>
  <si>
    <t>DIGITAL</t>
  </si>
  <si>
    <t>GT-278-2024</t>
  </si>
  <si>
    <t>Contrato de Fiducia Mercantil</t>
  </si>
  <si>
    <t>Transferencia de un lote de terreno a una fiduciaria para desarrollar un proyecto de vivienda VIS.</t>
  </si>
  <si>
    <t>Red Global de Abastos</t>
  </si>
  <si>
    <t>870603787-2</t>
  </si>
  <si>
    <t>Director Jurídico</t>
  </si>
  <si>
    <t>GO-517-2025</t>
  </si>
  <si>
    <t>Contratar a un abogado para la elaboración y revisión de contratos internacionales de importación.</t>
  </si>
  <si>
    <t>Proveedora Integral</t>
  </si>
  <si>
    <t>579357774-8</t>
  </si>
  <si>
    <t>5%</t>
  </si>
  <si>
    <t>24 meses</t>
  </si>
  <si>
    <t>Junta Directiva</t>
  </si>
  <si>
    <t>GT-603-2025</t>
  </si>
  <si>
    <t>Proteger la información técnica de una startup que desarrolla una app de entrenamiento deportivo.</t>
  </si>
  <si>
    <t>Soluciones Prisma</t>
  </si>
  <si>
    <t>821079599-3</t>
  </si>
  <si>
    <t>AZ/007</t>
  </si>
  <si>
    <t>GT-214-2023</t>
  </si>
  <si>
    <t>Contrato de Transmisión de Datos Personales</t>
  </si>
  <si>
    <t>Autorizar la transferencia de bases de datos de clientes de una clínica estética a un proveedor de CRM.</t>
  </si>
  <si>
    <t>Abastecimientos Delta</t>
  </si>
  <si>
    <t>478174401-2</t>
  </si>
  <si>
    <t>Duración del proceso</t>
  </si>
  <si>
    <t>Coordinador de infraestructura</t>
  </si>
  <si>
    <t>AZ/008</t>
  </si>
  <si>
    <t>GT-325-2025</t>
  </si>
  <si>
    <t>Contrato Marco</t>
  </si>
  <si>
    <t>Establecer condiciones generales para la compra recurrente de insumos médicos entre un hospital y un distribuidor.</t>
  </si>
  <si>
    <t>Luis Fernando Quevedo</t>
  </si>
  <si>
    <t>Natural</t>
  </si>
  <si>
    <t>12 meses</t>
  </si>
  <si>
    <t>AZ/009</t>
  </si>
  <si>
    <t>GO-478-2023</t>
  </si>
  <si>
    <t>Contrato Otras formas de prestación de servicios</t>
  </si>
  <si>
    <t>Recursos humanos</t>
  </si>
  <si>
    <t>Contratar a una empresa de outsourcing para la atención al cliente de una plataforma de e/commerce.</t>
  </si>
  <si>
    <t>Proveedora Solaris</t>
  </si>
  <si>
    <t>468011777-6</t>
  </si>
  <si>
    <t>Trimestral</t>
  </si>
  <si>
    <t>GJ-562-2024</t>
  </si>
  <si>
    <t>Educación</t>
  </si>
  <si>
    <t>Contratar a un nutricionista para diseñar planes alimenticios personalizados para un gimnasio.</t>
  </si>
  <si>
    <t>Abastos Equilibrio</t>
  </si>
  <si>
    <t>667162875-5</t>
  </si>
  <si>
    <t>Gerente General</t>
  </si>
  <si>
    <t>GT-119-2023</t>
  </si>
  <si>
    <t>Transferencia de datos de estudiantes entre una universidad y una empresa de prácticas profesionales.</t>
  </si>
  <si>
    <t>Distribuciones Avante</t>
  </si>
  <si>
    <t>775636213-9</t>
  </si>
  <si>
    <t>AZ/012</t>
  </si>
  <si>
    <t>GT-684-2024</t>
  </si>
  <si>
    <t>Asesoría</t>
  </si>
  <si>
    <t>Contratar a una firma de consultoría para implementar un sistema de gestión ambiental ISO 14001.</t>
  </si>
  <si>
    <t>Maxtera</t>
  </si>
  <si>
    <t>808348039-6</t>
  </si>
  <si>
    <t>AZ/013</t>
  </si>
  <si>
    <t>GO-237-2024</t>
  </si>
  <si>
    <t>Contratar a un arquitecto para diseñar la remodelación de oficinas corporativas.</t>
  </si>
  <si>
    <t>Suministros Clarity</t>
  </si>
  <si>
    <t>809342744-2</t>
  </si>
  <si>
    <t>GO-341-2025</t>
  </si>
  <si>
    <t>Proteger la información financiera compartida durante una negociación de inversión con un fondo extranjero.</t>
  </si>
  <si>
    <t>Momentum</t>
  </si>
  <si>
    <t>738306992-6</t>
  </si>
  <si>
    <t>AZ/015</t>
  </si>
  <si>
    <t>GT-455-2023</t>
  </si>
  <si>
    <t>Otro</t>
  </si>
  <si>
    <t>Autorizar la transmisión de datos de pacientes entre EPS y IPS para la prestación de servicios médicos.</t>
  </si>
  <si>
    <t>Red de Abastos Credora</t>
  </si>
  <si>
    <t>875158381-1</t>
  </si>
  <si>
    <t>AZ/016</t>
  </si>
  <si>
    <t>GO-529-2024</t>
  </si>
  <si>
    <t>Logístico</t>
  </si>
  <si>
    <t>Contratar a una empresa de logística para la distribución de productos importados.</t>
  </si>
  <si>
    <t>Juan de Dios Alvernia</t>
  </si>
  <si>
    <t>AZ/017</t>
  </si>
  <si>
    <t>GT-612-2025</t>
  </si>
  <si>
    <t>Contratar a un ingeniero de sistemas para auditar la seguridad informática de una compañía.</t>
  </si>
  <si>
    <t>Distribuciones Vertex</t>
  </si>
  <si>
    <t>395058859-8</t>
  </si>
  <si>
    <t>10 meses</t>
  </si>
  <si>
    <t>AZ/018</t>
  </si>
  <si>
    <t>GC-733-2024</t>
  </si>
  <si>
    <t>Garantizar reserva sobre fórmulas de aceites esenciales compartidas con un potencial socio comercial.</t>
  </si>
  <si>
    <t>Proveedora Óptima</t>
  </si>
  <si>
    <t>658126021-3</t>
  </si>
  <si>
    <t>AZ/019</t>
  </si>
  <si>
    <t>GC-821-2025</t>
  </si>
  <si>
    <t>Transferencia de datos de usuarios de una aplicación de fitness hacia un proveedor de marketing digital.</t>
  </si>
  <si>
    <t>Suprateme S.A.S</t>
  </si>
  <si>
    <t>600785010-5</t>
  </si>
  <si>
    <t>GC-904-2025</t>
  </si>
  <si>
    <t>Contratar a un contador para preparar estados financieros y declaraciones tributarias.</t>
  </si>
  <si>
    <t>Quantum</t>
  </si>
  <si>
    <t>635702773-4</t>
  </si>
  <si>
    <t>AZ/021</t>
  </si>
  <si>
    <t>GC-276-2025</t>
  </si>
  <si>
    <t>Eventos</t>
  </si>
  <si>
    <t>Contratar a un fotógrafo para cubrir un evento empresarial.</t>
  </si>
  <si>
    <t>Suministros Integra</t>
  </si>
  <si>
    <t>741740578-7</t>
  </si>
  <si>
    <t>AZ/022</t>
  </si>
  <si>
    <t>GC-388-2024</t>
  </si>
  <si>
    <t>Mantenimiento</t>
  </si>
  <si>
    <t>Definir condiciones generales para la prestación de servicios de mantenimiento de equipos industriales durante 3 años.</t>
  </si>
  <si>
    <t>Lumina</t>
  </si>
  <si>
    <t>792311912-5</t>
  </si>
  <si>
    <t>6 meses</t>
  </si>
  <si>
    <t>GT-492-2025</t>
  </si>
  <si>
    <t>Proteger información sobre estrategias de expansión internacional de una empresa de moda.</t>
  </si>
  <si>
    <t>Abastos Eficomex</t>
  </si>
  <si>
    <t>332394155-7</t>
  </si>
  <si>
    <t>GO-577-2023</t>
  </si>
  <si>
    <t>Contratar a un coach ejecutivo para capacitar al equipo directivo.</t>
  </si>
  <si>
    <t>Atlas techonologies</t>
  </si>
  <si>
    <t>273843588-9</t>
  </si>
  <si>
    <t>AZ/025</t>
  </si>
  <si>
    <t>GT-689-2024</t>
  </si>
  <si>
    <t>Proteger datos sobre un prototipo tecnológico antes de su lanzamiento al mercado.</t>
  </si>
  <si>
    <t>Distribuciones Vitalis</t>
  </si>
  <si>
    <t>339096613-6</t>
  </si>
  <si>
    <t>GO-745-2023</t>
  </si>
  <si>
    <t>Autorizar la transmisión de datos de clientes de una aseguradora hacia una reaseguradora internacional.</t>
  </si>
  <si>
    <t>Pilar Lucia López</t>
  </si>
  <si>
    <t>AZ/027</t>
  </si>
  <si>
    <t>GJ-856-2024</t>
  </si>
  <si>
    <t>Contratar a un traductor para documentos legales en inglés y francés.</t>
  </si>
  <si>
    <t>Horizon Supply Co.</t>
  </si>
  <si>
    <t>194438378-2</t>
  </si>
  <si>
    <t>AZ/028</t>
  </si>
  <si>
    <t>GJ-934-2023</t>
  </si>
  <si>
    <t>Arrendamiento de un apartamento amoblado para estadías temporales de ejecutivos extranjeros.</t>
  </si>
  <si>
    <t>Coreva Partners</t>
  </si>
  <si>
    <t>926183676-2</t>
  </si>
  <si>
    <t>AZ/029</t>
  </si>
  <si>
    <t>GO-315-2024</t>
  </si>
  <si>
    <t>Contratar a un diseñador gráfico para crear la identidad visual de una marca.</t>
  </si>
  <si>
    <t>Zenith Supply Group</t>
  </si>
  <si>
    <t>581950829-4</t>
  </si>
  <si>
    <t>16 meses y 15 dias</t>
  </si>
  <si>
    <t>AZ/030</t>
  </si>
  <si>
    <t>GC-427-2022</t>
  </si>
  <si>
    <t>Proteger información sobre un plan de marketing digital compartido con una agencia externa.</t>
  </si>
  <si>
    <t>Orbital Trade</t>
  </si>
  <si>
    <t>529288492-2</t>
  </si>
  <si>
    <t>USA</t>
  </si>
  <si>
    <t>USD</t>
  </si>
  <si>
    <t>Gerencia de Mercadeo</t>
  </si>
  <si>
    <t>PRIORIDAD</t>
  </si>
  <si>
    <t>CLASIFICACIÓN</t>
  </si>
  <si>
    <t>PORCENTAJE</t>
  </si>
  <si>
    <t>RANGOS</t>
  </si>
  <si>
    <t>PONDERACIÓN</t>
  </si>
  <si>
    <t>Valor del contrato</t>
  </si>
  <si>
    <t>$0 - $100.000.000</t>
  </si>
  <si>
    <t>$100.000.001 - $300.000.000</t>
  </si>
  <si>
    <t>$300.000.001 - $600.000.000</t>
  </si>
  <si>
    <t>600.000.001 en adelante</t>
  </si>
  <si>
    <t>Se efectuó estudio de datos personales</t>
  </si>
  <si>
    <t>El proveedor tiene acceso a datos personales</t>
  </si>
  <si>
    <t>El proveedor efectúa transferencia internacional de datos personales</t>
  </si>
  <si>
    <t>Se permite auditoria dentro del contrato</t>
  </si>
  <si>
    <t>Existen garantías</t>
  </si>
  <si>
    <t>Hace parte del CORE</t>
  </si>
  <si>
    <t xml:space="preserve"> </t>
  </si>
  <si>
    <t>NIVEL DE RIESGO</t>
  </si>
  <si>
    <t>% RANGO</t>
  </si>
  <si>
    <t>ALTA IMPORTANCIA</t>
  </si>
  <si>
    <t>70% - 100%</t>
  </si>
  <si>
    <t>MEDIA IMPORTANCIA</t>
  </si>
  <si>
    <t>40% - 69.99%</t>
  </si>
  <si>
    <t>BAJA IMPORTANCIA</t>
  </si>
  <si>
    <t>0% - 39.99%</t>
  </si>
  <si>
    <t>Tipos de contratos</t>
  </si>
  <si>
    <t>Servicio</t>
  </si>
  <si>
    <t>Tipo persona</t>
  </si>
  <si>
    <t>Clasif. Contratista</t>
  </si>
  <si>
    <t>Renovación</t>
  </si>
  <si>
    <t>Firma</t>
  </si>
  <si>
    <t>Gerencia General</t>
  </si>
  <si>
    <t>Acuerdo de Cooperación</t>
  </si>
  <si>
    <t>Secretaria General</t>
  </si>
  <si>
    <t>EUR</t>
  </si>
  <si>
    <t>Contrato de Adhesión</t>
  </si>
  <si>
    <t>Transporte</t>
  </si>
  <si>
    <t>Contrato de Comodato</t>
  </si>
  <si>
    <t>Gerencia Financiera</t>
  </si>
  <si>
    <t>Gerencia de Area de Tecnologia y operaciones</t>
  </si>
  <si>
    <t>Contrato de Licencia</t>
  </si>
  <si>
    <t>Contrato de Suministro</t>
  </si>
  <si>
    <t>Laboral</t>
  </si>
  <si>
    <t xml:space="preserve">Gerencia Juridica </t>
  </si>
  <si>
    <t>Contrato de Suscripción de Servicios</t>
  </si>
  <si>
    <t xml:space="preserve">Gerencia de credito y cartera </t>
  </si>
  <si>
    <t>Gerencia de gestion humana</t>
  </si>
  <si>
    <t>Contrato Prestación de Servicios de tecnología, software y hardware</t>
  </si>
  <si>
    <t>Gerencia Administrativa</t>
  </si>
  <si>
    <t>Contrato Simplificado</t>
  </si>
  <si>
    <t>Dirección de Comunicación</t>
  </si>
  <si>
    <t>Contrato de Mantenimiento</t>
  </si>
  <si>
    <t>Contrato de Venta de Cartera</t>
  </si>
  <si>
    <t>Contrato de Vinculación</t>
  </si>
  <si>
    <t>Convenio</t>
  </si>
  <si>
    <t>El contrato se encuentra en otra carpeta con otro nombre</t>
  </si>
  <si>
    <t>No se sabe si sigue activo o no</t>
  </si>
  <si>
    <t>No se encuentran los documentos actualizados del proveedor</t>
  </si>
  <si>
    <t>Es para todos los contratos que se hagan en un futuro o para uno en específico?</t>
  </si>
  <si>
    <t>Se encuentra ubicado en otra área</t>
  </si>
  <si>
    <t>Correo del supervisor</t>
  </si>
  <si>
    <t>lucero2202264@correo.uis.edu.co</t>
  </si>
  <si>
    <t>ACTIVO</t>
  </si>
  <si>
    <t>BAJO</t>
  </si>
  <si>
    <t>TERMINADO</t>
  </si>
  <si>
    <t>MEDIO</t>
  </si>
  <si>
    <t>RENOVADO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</si>
</sst>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64" fontId="0" fillId="0" borderId="0" xfId="1" applyNumberFormat="1" applyFont="1" applyAlignment="1" applyProtection="1">
      <alignment horizontal="center"/>
      <protection locked="0"/>
    </xf>
    <xf numFmtId="9" fontId="0" fillId="0" borderId="1" xfId="2" applyFont="1" applyBorder="1" applyAlignment="1" applyProtection="1">
      <alignment horizontal="center"/>
      <protection locked="0"/>
    </xf>
    <xf numFmtId="9" fontId="0" fillId="0" borderId="0" xfId="2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9" fontId="0" fillId="0" borderId="0" xfId="0" applyNumberFormat="1"/>
    <xf numFmtId="9" fontId="0" fillId="0" borderId="1" xfId="2" applyFont="1" applyBorder="1"/>
    <xf numFmtId="9" fontId="0" fillId="0" borderId="1" xfId="2" applyFont="1" applyBorder="1" applyAlignment="1">
      <alignment horizontal="center"/>
    </xf>
    <xf numFmtId="9" fontId="0" fillId="0" borderId="1" xfId="2" applyFont="1" applyBorder="1" applyAlignment="1">
      <alignment horizontal="right" vertical="center"/>
    </xf>
    <xf numFmtId="0" fontId="0" fillId="5" borderId="1" xfId="0" applyFill="1" applyBorder="1" applyAlignment="1">
      <alignment horizontal="center"/>
    </xf>
    <xf numFmtId="9" fontId="0" fillId="5" borderId="1" xfId="2" applyFont="1" applyFill="1" applyBorder="1"/>
    <xf numFmtId="0" fontId="0" fillId="5" borderId="1" xfId="0" applyFill="1" applyBorder="1" applyAlignment="1">
      <alignment horizontal="center" vertical="center"/>
    </xf>
    <xf numFmtId="9" fontId="0" fillId="5" borderId="1" xfId="2" applyFont="1" applyFill="1" applyBorder="1" applyAlignment="1">
      <alignment horizontal="right" vertical="center"/>
    </xf>
    <xf numFmtId="9" fontId="0" fillId="0" borderId="0" xfId="2" applyFont="1"/>
    <xf numFmtId="0" fontId="2" fillId="2" borderId="1" xfId="0" applyFont="1" applyFill="1" applyBorder="1" applyAlignment="1">
      <alignment horizontal="center"/>
    </xf>
    <xf numFmtId="9" fontId="2" fillId="2" borderId="1" xfId="2" applyFont="1" applyFill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6" borderId="1" xfId="0" applyFill="1" applyBorder="1" applyProtection="1">
      <protection locked="0"/>
    </xf>
    <xf numFmtId="0" fontId="9" fillId="0" borderId="0" xfId="0" applyFont="1"/>
    <xf numFmtId="44" fontId="0" fillId="0" borderId="0" xfId="1" applyFont="1"/>
    <xf numFmtId="0" fontId="0" fillId="0" borderId="1" xfId="0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 applyProtection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0" fontId="0" fillId="0" borderId="1" xfId="0" applyNumberFormat="1" applyBorder="1" applyProtection="1">
      <protection locked="0"/>
    </xf>
    <xf numFmtId="0" fontId="6" fillId="0" borderId="1" xfId="0" applyNumberFormat="1" applyFont="1" applyBorder="1" applyAlignment="1" applyProtection="1">
      <alignment horizontal="center"/>
      <protection locked="0"/>
    </xf>
    <xf numFmtId="164" fontId="0" fillId="0" borderId="1" xfId="1" applyNumberFormat="1" applyFont="1" applyBorder="1" applyAlignment="1">
      <alignment horizont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6" borderId="0" xfId="0" applyFill="1" applyBorder="1" applyProtection="1">
      <protection locked="0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2" fillId="0" borderId="0" xfId="2" applyFont="1" applyBorder="1" applyAlignment="1">
      <alignment vertical="center"/>
    </xf>
    <xf numFmtId="0" fontId="0" fillId="0" borderId="0" xfId="0" applyBorder="1"/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4" fontId="6" fillId="0" borderId="2" xfId="0" applyNumberFormat="1" applyFont="1" applyBorder="1" applyAlignment="1" applyProtection="1">
      <alignment horizontal="center" vertical="center"/>
      <protection locked="0"/>
    </xf>
    <xf numFmtId="9" fontId="6" fillId="0" borderId="2" xfId="2" applyFont="1" applyBorder="1" applyAlignment="1" applyProtection="1">
      <alignment horizontal="center" vertical="center" wrapText="1"/>
      <protection locked="0"/>
    </xf>
    <xf numFmtId="9" fontId="6" fillId="4" borderId="2" xfId="2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Border="1" applyAlignment="1">
      <alignment horizontal="center"/>
    </xf>
    <xf numFmtId="0" fontId="10" fillId="0" borderId="4" xfId="3" applyBorder="1" applyAlignment="1" applyProtection="1">
      <alignment horizontal="center"/>
      <protection locked="0"/>
    </xf>
    <xf numFmtId="0" fontId="0" fillId="0" borderId="9" xfId="0" applyNumberFormat="1" applyBorder="1" applyAlignment="1">
      <alignment horizont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 applyProtection="1">
      <alignment horizontal="center"/>
    </xf>
    <xf numFmtId="0" fontId="0" fillId="0" borderId="6" xfId="0" applyNumberFormat="1" applyBorder="1" applyAlignment="1" applyProtection="1">
      <alignment horizontal="center"/>
      <protection locked="0"/>
    </xf>
    <xf numFmtId="0" fontId="0" fillId="0" borderId="6" xfId="0" applyNumberFormat="1" applyBorder="1" applyProtection="1">
      <protection locked="0"/>
    </xf>
    <xf numFmtId="0" fontId="6" fillId="0" borderId="6" xfId="0" applyNumberFormat="1" applyFont="1" applyBorder="1" applyAlignment="1" applyProtection="1">
      <alignment horizontal="center"/>
      <protection locked="0"/>
    </xf>
    <xf numFmtId="164" fontId="0" fillId="0" borderId="6" xfId="1" applyNumberFormat="1" applyFont="1" applyBorder="1" applyAlignment="1">
      <alignment horizontal="center"/>
    </xf>
    <xf numFmtId="49" fontId="0" fillId="0" borderId="6" xfId="0" applyNumberFormat="1" applyBorder="1" applyAlignment="1" applyProtection="1">
      <alignment horizontal="center"/>
      <protection locked="0"/>
    </xf>
    <xf numFmtId="0" fontId="0" fillId="0" borderId="6" xfId="0" applyNumberFormat="1" applyBorder="1" applyAlignment="1">
      <alignment horizontal="center"/>
    </xf>
    <xf numFmtId="15" fontId="0" fillId="0" borderId="6" xfId="0" applyNumberFormat="1" applyBorder="1" applyAlignment="1">
      <alignment horizontal="center"/>
    </xf>
    <xf numFmtId="15" fontId="0" fillId="0" borderId="6" xfId="0" applyNumberFormat="1" applyBorder="1" applyAlignment="1" applyProtection="1">
      <alignment horizontal="center"/>
      <protection locked="0"/>
    </xf>
    <xf numFmtId="9" fontId="0" fillId="0" borderId="6" xfId="2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0" borderId="7" xfId="3" applyBorder="1" applyAlignment="1" applyProtection="1">
      <alignment horizontal="center"/>
      <protection locked="0"/>
    </xf>
    <xf numFmtId="0" fontId="7" fillId="8" borderId="2" xfId="0" applyFont="1" applyFill="1" applyBorder="1" applyAlignment="1" applyProtection="1">
      <alignment horizontal="center" vertical="center" wrapText="1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49" fontId="7" fillId="8" borderId="2" xfId="0" applyNumberFormat="1" applyFont="1" applyFill="1" applyBorder="1" applyAlignment="1" applyProtection="1">
      <alignment horizontal="center" vertical="center"/>
      <protection locked="0"/>
    </xf>
    <xf numFmtId="49" fontId="6" fillId="8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8" borderId="2" xfId="0" applyNumberFormat="1" applyFont="1" applyFill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 wrapText="1"/>
      <protection locked="0"/>
    </xf>
    <xf numFmtId="14" fontId="6" fillId="8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8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0" fontId="2" fillId="3" borderId="6" xfId="0" applyFont="1" applyFill="1" applyBorder="1" applyAlignment="1" applyProtection="1">
      <alignment horizontal="center" wrapText="1"/>
      <protection locked="0"/>
    </xf>
    <xf numFmtId="0" fontId="2" fillId="2" borderId="7" xfId="0" applyFont="1" applyFill="1" applyBorder="1" applyAlignment="1" applyProtection="1">
      <alignment horizontal="center" wrapText="1"/>
      <protection locked="0"/>
    </xf>
    <xf numFmtId="0" fontId="2" fillId="2" borderId="8" xfId="0" applyFont="1" applyFill="1" applyBorder="1" applyAlignment="1" applyProtection="1">
      <alignment horizontal="center" wrapText="1"/>
      <protection locked="0"/>
    </xf>
    <xf numFmtId="0" fontId="2" fillId="2" borderId="9" xfId="0" applyFont="1" applyFill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10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</font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3" formatCode="0%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3" formatCode="0%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&quot;$&quot;\ 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&quot;$&quot;\ 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/mm/yyyy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/mm/yyyy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-&quot;$&quot;\ * #,##0_-;\-&quot;$&quot;\ * #,##0_-;_-&quot;$&quot;\ * &quot;-&quot;??_-;_-@_-"/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0"/>
      </font>
      <fill>
        <patternFill>
          <bgColor theme="7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rgb="FFE53F3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8F8F"/>
      <color rgb="FFE5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132907</xdr:colOff>
      <xdr:row>0</xdr:row>
      <xdr:rowOff>177211</xdr:rowOff>
    </xdr:from>
    <xdr:to>
      <xdr:col>1</xdr:col>
      <xdr:colOff>966431</xdr:colOff>
      <xdr:row>4</xdr:row>
      <xdr:rowOff>78442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4B8EB00-E12F-4CF1-94D9-241215EB54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16" t="26956" r="10762" b="22002"/>
        <a:stretch>
          <a:fillRect/>
        </a:stretch>
      </xdr:blipFill>
      <xdr:spPr>
        <a:xfrm>
          <a:off x="132907" y="177211"/>
          <a:ext cx="1657349" cy="730466"/>
        </a:xfrm>
        <a:prstGeom prst="rect">
          <a:avLst/>
        </a:prstGeom>
      </xdr:spPr>
    </xdr:pic>
    <xdr:clientData/>
  </xdr:twoCellAnchor>
  <xdr:twoCellAnchor>
    <xdr:from>
      <xdr:col>2</xdr:col>
      <xdr:colOff>276891</xdr:colOff>
      <xdr:row>1</xdr:row>
      <xdr:rowOff>22153</xdr:rowOff>
    </xdr:from>
    <xdr:to>
      <xdr:col>3</xdr:col>
      <xdr:colOff>4064739</xdr:colOff>
      <xdr:row>4</xdr:row>
      <xdr:rowOff>66455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58B0478-38D9-A205-1377-707D343CAFC5}"/>
            </a:ext>
          </a:extLst>
        </xdr:cNvPr>
        <xdr:cNvSpPr txBox="1"/>
      </xdr:nvSpPr>
      <xdr:spPr>
        <a:xfrm>
          <a:off x="2248344" y="210438"/>
          <a:ext cx="4540988" cy="67561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FINANCIERA COMULTRASAN</a:t>
          </a:r>
        </a:p>
        <a:p>
          <a:r>
            <a:rPr lang="es-CO" sz="1100" b="1" baseline="0"/>
            <a:t>NIT. 804.009.752-8</a:t>
          </a:r>
        </a:p>
        <a:p>
          <a:r>
            <a:rPr lang="es-CO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 35 #16 - 43, CENTRO, BUCARAMANGA,</a:t>
          </a:r>
          <a:r>
            <a:rPr lang="es-CO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SANTANDER</a:t>
          </a:r>
          <a:endParaRPr lang="es-CO" sz="1100" b="1"/>
        </a:p>
      </xdr:txBody>
    </xdr:sp>
    <xdr:clientData/>
  </xdr:twoCellAnchor>
  <xdr:twoCellAnchor>
    <xdr:from>
      <xdr:col>3</xdr:col>
      <xdr:colOff>3132439</xdr:colOff>
      <xdr:row>1</xdr:row>
      <xdr:rowOff>11075</xdr:rowOff>
    </xdr:from>
    <xdr:to>
      <xdr:col>13</xdr:col>
      <xdr:colOff>1143000</xdr:colOff>
      <xdr:row>4</xdr:row>
      <xdr:rowOff>55377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49E0FA0-18CE-41A3-B27B-5D77F69F7DF9}"/>
            </a:ext>
          </a:extLst>
        </xdr:cNvPr>
        <xdr:cNvSpPr txBox="1"/>
      </xdr:nvSpPr>
      <xdr:spPr>
        <a:xfrm>
          <a:off x="6275689" y="192050"/>
          <a:ext cx="14155436" cy="67295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2400" b="1"/>
            <a:t>FORMATO</a:t>
          </a:r>
          <a:r>
            <a:rPr lang="es-CO" sz="2400" b="1" baseline="0"/>
            <a:t> DE GESTIÓN DOCUMENTAL DE CONTRATOS CON PROVEEDORES  -  GERENCIA JURÍDICA</a:t>
          </a:r>
          <a:endParaRPr lang="es-CO" sz="2400" b="1"/>
        </a:p>
      </xdr:txBody>
    </xdr:sp>
    <xdr:clientData/>
  </xdr:twoCellAnchor>
  <xdr:twoCellAnchor>
    <xdr:from>
      <xdr:col>1</xdr:col>
      <xdr:colOff>749085</xdr:colOff>
      <xdr:row>40</xdr:row>
      <xdr:rowOff>180812</xdr:rowOff>
    </xdr:from>
    <xdr:to>
      <xdr:col>13</xdr:col>
      <xdr:colOff>813661</xdr:colOff>
      <xdr:row>49</xdr:row>
      <xdr:rowOff>38745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8741E79-2EFE-4958-923E-556A9DAF92F3}"/>
            </a:ext>
          </a:extLst>
        </xdr:cNvPr>
        <xdr:cNvSpPr txBox="1"/>
      </xdr:nvSpPr>
      <xdr:spPr>
        <a:xfrm>
          <a:off x="1614407" y="8872778"/>
          <a:ext cx="18817525" cy="148525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NOTA: Los</a:t>
          </a:r>
          <a:r>
            <a:rPr lang="en-US" sz="2000" baseline="0"/>
            <a:t> datos aquí registrados son </a:t>
          </a:r>
          <a:r>
            <a:rPr lang="en-US" sz="2000" b="1" baseline="0"/>
            <a:t>ficticios</a:t>
          </a:r>
          <a:r>
            <a:rPr lang="en-US" sz="2000" baseline="0"/>
            <a:t>. </a:t>
          </a:r>
          <a:r>
            <a:rPr lang="en-US" sz="2000"/>
            <a:t>Los datos reales de los proveedores de Financiera Comultrasan se encuentran amparados por estrictas normas de confidencialidad y protección de datos personales, por lo cual no pueden ser revelados ni compartidos con terceros, garantizando así el cumplimiento de la legislación vigente y la salvaguarda de la información sensible. Adicionalmente, existen columnas ocultas utilizadas exclusivamente para fines del área jurídica, las cuales no guardan relación con el proyecto y no deben ser consideradas dentro de su alcance.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209086</xdr:colOff>
      <xdr:row>23</xdr:row>
      <xdr:rowOff>1</xdr:rowOff>
    </xdr:from>
    <xdr:to>
      <xdr:col>6</xdr:col>
      <xdr:colOff>429787</xdr:colOff>
      <xdr:row>36</xdr:row>
      <xdr:rowOff>92927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D3FAB13-13E4-F9AA-A112-AD1B49B23A3A}"/>
            </a:ext>
          </a:extLst>
        </xdr:cNvPr>
        <xdr:cNvSpPr txBox="1"/>
      </xdr:nvSpPr>
      <xdr:spPr>
        <a:xfrm>
          <a:off x="5726616" y="4274635"/>
          <a:ext cx="4274634" cy="2509024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 algn="l"/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Alta</a:t>
          </a:r>
          <a:r>
            <a:rPr lang="es-C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importancia</a:t>
          </a:r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Representa exposición financiera, legal o reputacional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significativa. Activa varios items críticos: Alto valor económico, acceso a datos personales, transferencia internacional, sin garantías o sin auditoria. Se coloca a partir de 60% ya que para sobrepasar más de 70 tiene que estar sin clausulas importantes que si o si deben de tener.</a:t>
          </a:r>
        </a:p>
        <a:p>
          <a:pPr lvl="0" algn="l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algn="l"/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Media</a:t>
          </a:r>
          <a:r>
            <a:rPr lang="es-C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importancia</a:t>
          </a:r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Empresas que tratan datos personales para funcionalidades secundarias o contratos con proveedores nacionales reconocidos. Requiere seguimiento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pero es manejable con controles. Aquí será donde caigan la mayoría de contratos típicos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algn="l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algn="l"/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Baja</a:t>
          </a:r>
          <a:r>
            <a:rPr lang="es-C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importancia</a:t>
          </a:r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contrato tiene condiciones controladas. El valor de contrato es bajo, pocos items críticos. El proveedor representa mínima exposición para la empresa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 sz="1100"/>
        </a:p>
      </xdr:txBody>
    </xdr:sp>
    <xdr:clientData/>
  </xdr:twoCellAnchor>
  <xdr:twoCellAnchor>
    <xdr:from>
      <xdr:col>5</xdr:col>
      <xdr:colOff>662104</xdr:colOff>
      <xdr:row>11</xdr:row>
      <xdr:rowOff>0</xdr:rowOff>
    </xdr:from>
    <xdr:to>
      <xdr:col>10</xdr:col>
      <xdr:colOff>592408</xdr:colOff>
      <xdr:row>18</xdr:row>
      <xdr:rowOff>69695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938239B-AB26-3D6E-104B-57436871CF75}"/>
            </a:ext>
          </a:extLst>
        </xdr:cNvPr>
        <xdr:cNvSpPr txBox="1"/>
      </xdr:nvSpPr>
      <xdr:spPr>
        <a:xfrm>
          <a:off x="9071982" y="2044390"/>
          <a:ext cx="4158475" cy="13706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100" b="1"/>
            <a:t>¿Por</a:t>
          </a:r>
          <a:r>
            <a:rPr lang="es-CO" sz="1100" b="1" baseline="0"/>
            <a:t> qué esa distribución de %?</a:t>
          </a:r>
        </a:p>
        <a:p>
          <a:pPr algn="ctr"/>
          <a:endParaRPr lang="es-CO" sz="1100" b="1" baseline="0"/>
        </a:p>
        <a:p>
          <a:r>
            <a:rPr lang="es-CO" sz="1100" baseline="0"/>
            <a:t>1) Riesgo financiero = Valor del contrato</a:t>
          </a:r>
        </a:p>
        <a:p>
          <a:r>
            <a:rPr lang="es-CO" sz="1100" baseline="0"/>
            <a:t>2) Riesgo legal - regulatorio= Datos personales</a:t>
          </a:r>
        </a:p>
        <a:p>
          <a:r>
            <a:rPr lang="es-CO" sz="1100" baseline="0"/>
            <a:t>3) Riesgo de control y cumplimiento= Auditoría y garantias</a:t>
          </a:r>
        </a:p>
        <a:p>
          <a:r>
            <a:rPr lang="es-CO" sz="1100" baseline="0"/>
            <a:t>4) Riesgo operativo= CORE y tipo de contratista</a:t>
          </a:r>
        </a:p>
        <a:p>
          <a:r>
            <a:rPr lang="es-CO" sz="1100" baseline="0"/>
            <a:t>5) Buenas prácticas documentales=Estudio de datos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ucero Lopez Quintero" id="{0161139C-8347-4AC5-B14E-6F2F42DC2ABA}" userId="S::lucero.lopez@comultrasan.com.co::8b3f9cba-7e3e-47cb-a050-2d61553b173b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812FCB-2F07-4C37-AC5A-5DDD856F8C40}" name="Tabla1" displayName="Tabla1" ref="A9:AQ40" totalsRowShown="0" headerRowDxfId="47" dataDxfId="45" headerRowBorderDxfId="46" tableBorderDxfId="44" totalsRowBorderDxfId="43">
  <autoFilter ref="A9:AQ40" xr:uid="{36812FCB-2F07-4C37-AC5A-5DDD856F8C40}"/>
  <sortState xmlns:xlrd2="http://schemas.microsoft.com/office/spreadsheetml/2017/richdata2" ref="A221:AO637">
    <sortCondition descending="1" ref="G9:G782"/>
  </sortState>
  <tableColumns count="43">
    <tableColumn id="1" xr3:uid="{1A132B19-E2E9-492A-9ADC-9E8C3892277A}" name="Año" dataDxfId="42">
      <calculatedColumnFormula>YEAR(Tabla1[[#This Row],[Fecha de inicio]])</calculatedColumnFormula>
    </tableColumn>
    <tableColumn id="2" xr3:uid="{61AD1E8E-34D0-4471-A154-4026DF6D4392}" name="Número del contrato" dataDxfId="41"/>
    <tableColumn id="5" xr3:uid="{19AF0709-2E97-4C85-B6E9-E417B0851BD9}" name="Estado" dataDxfId="40">
      <calculatedColumnFormula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calculatedColumnFormula>
    </tableColumn>
    <tableColumn id="3" xr3:uid="{1836FB8B-F515-4043-BA69-B3734570CEF0}" name="Tipo de contrato" dataDxfId="39"/>
    <tableColumn id="6" xr3:uid="{A56A029E-ED97-45D1-A1C9-D984A7F0106D}" name="Servicio ofrecido" dataDxfId="38"/>
    <tableColumn id="24" xr3:uid="{24BB7F0B-60FF-4C63-87F1-34C0757AE540}" name="Objeto del contrato" dataDxfId="37"/>
    <tableColumn id="13" xr3:uid="{4028AE1B-0433-4421-853A-391644CE0F80}" name="Nombre del Contratista" dataDxfId="36"/>
    <tableColumn id="9" xr3:uid="{C9C8068B-640C-412A-ACE8-DB014EF79C54}" name="Tipo de Persona" dataDxfId="35"/>
    <tableColumn id="10" xr3:uid="{28E566E4-03EA-4647-87EF-1B945FB9A21A}" name="Identidad del Contratista" dataDxfId="34"/>
    <tableColumn id="11" xr3:uid="{F25D0FA3-4CDC-431C-A0CC-8BD34D082ECC}" name="País de origen" dataDxfId="33"/>
    <tableColumn id="12" xr3:uid="{7159DFD2-384B-44D4-9D44-F3B521515B18}" name="Clasificación del contratista" dataDxfId="32"/>
    <tableColumn id="21" xr3:uid="{59E4AD08-ACD7-465B-92AC-385A6D808C05}" name="Valor inicial del contrato" dataDxfId="31" dataCellStyle="Moneda"/>
    <tableColumn id="23" xr3:uid="{9EF89C33-9124-4135-8112-600A207E877F}" name="Moneda" dataDxfId="30"/>
    <tableColumn id="33" xr3:uid="{D5F52F89-C05C-485C-BACA-15CCB58B9D9D}" name="Forma de pago" dataDxfId="29"/>
    <tableColumn id="8" xr3:uid="{40C1EAD6-BA0E-47B2-A757-4BAE346E4564}" name="% en aumento al finalizar el año" dataDxfId="28"/>
    <tableColumn id="20" xr3:uid="{CA74C109-33F5-4278-AAEA-8E0D2827E4EF}" name="Plazo Inicial" dataDxfId="27"/>
    <tableColumn id="19" xr3:uid="{3DFEFC5D-CDBB-4259-98C8-54D186B12170}" name="Fecha de inicio" dataDxfId="26"/>
    <tableColumn id="18" xr3:uid="{BA8EFEC7-55E0-4522-ACE2-2483DA51C31D}" name="Fecha de vencimiento" dataDxfId="25"/>
    <tableColumn id="22" xr3:uid="{D0CD44C5-FBC5-4881-8516-1D6E43755592}" name="Renovación Automática" dataDxfId="24"/>
    <tableColumn id="28" xr3:uid="{1F94B99E-3A9E-4C13-B12B-EE0120B295FE}" name="OtroSi" dataDxfId="23"/>
    <tableColumn id="27" xr3:uid="{4EEC7540-A88D-443F-869F-3579C158E040}" name="Valor OtroSi" dataDxfId="22" dataCellStyle="Moneda"/>
    <tableColumn id="26" xr3:uid="{29F40856-26CB-4368-8D5B-408991C94762}" name="Fecha OtroSi" dataDxfId="21"/>
    <tableColumn id="34" xr3:uid="{240B90E7-23B0-43F4-BC39-99167F200B3E}" name="Valor total contrato con OtroSi" dataDxfId="20" dataCellStyle="Moneda">
      <calculatedColumnFormula>L10+U10</calculatedColumnFormula>
    </tableColumn>
    <tableColumn id="40" xr3:uid="{2957EB71-4766-425A-AFB1-6664154733B2}" name="% Valor de contrato" dataDxfId="19" dataCellStyle="Porcentaje">
      <calculatedColumnFormula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calculatedColumnFormula>
    </tableColumn>
    <tableColumn id="30" xr3:uid="{73EC1D19-1775-463B-B72A-E5BB9641DCBC}" name="Acta de inicio" dataDxfId="18"/>
    <tableColumn id="29" xr3:uid="{918C20F9-FE8B-409C-AB19-3B11D483521E}" name="Acta de Liquidación" dataDxfId="17"/>
    <tableColumn id="31" xr3:uid="{79E2FBB5-01C8-48F6-B74B-94C7BB638973}" name="Entregables definidos, actualizados y en bases de datos" dataDxfId="16"/>
    <tableColumn id="25" xr3:uid="{DDBE6635-DBB1-4EAE-9696-5F44751962A7}" name="Tipo de firma" dataDxfId="15"/>
    <tableColumn id="37" xr3:uid="{FA7A56DD-954B-4479-B499-67A8C52B8F78}" name="Estudio de datos personales " dataDxfId="14"/>
    <tableColumn id="36" xr3:uid="{DE7134BC-B230-45D7-9799-34F0FF2858E6}" name="Acceso a datos personales por parte del proveedor" dataDxfId="13"/>
    <tableColumn id="35" xr3:uid="{9B2BC2AB-6639-4E09-AF23-7795B58274A2}" name="Transferencia internacional de datos personales por parte del proveedor" dataDxfId="12"/>
    <tableColumn id="38" xr3:uid="{D3BC860C-6170-41B0-87C0-B143A13E0A4C}" name="Auditoría dentro del contrato" dataDxfId="11"/>
    <tableColumn id="32" xr3:uid="{4CBF1CCF-2D61-4FC2-864B-035FACD798B5}" name="Parte del CORE financiero" dataDxfId="10"/>
    <tableColumn id="39" xr3:uid="{C6E3F8EC-261E-4417-A1B7-2C57874A2E5B}" name="Garantías" dataDxfId="9"/>
    <tableColumn id="15" xr3:uid="{32B2DA40-A419-4F25-B1E6-27D5A6779AAD}" name="Área contratante" dataDxfId="8"/>
    <tableColumn id="14" xr3:uid="{6F5D9369-B04A-400C-BDCF-72F9008C4155}" name="Estamento de aprobación" dataDxfId="7"/>
    <tableColumn id="16" xr3:uid="{83E1D8FE-C532-412A-B82F-44C082C18D63}" name="Supervisor " dataDxfId="6"/>
    <tableColumn id="17" xr3:uid="{75D69561-EED0-48A5-BD89-CD4E4B4AA6BC}" name="AZ" dataDxfId="5"/>
    <tableColumn id="43" xr3:uid="{39EB67AD-9EA5-4636-A0E3-65E79BBC5457}" name="TOTAL PONDERACION" dataDxfId="4" dataCellStyle="Porcentaje">
      <calculatedColumnFormula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calculatedColumnFormula>
    </tableColumn>
    <tableColumn id="44" xr3:uid="{4E999119-DE37-41AB-AAAE-8BB148D04835}" name="NIVEL DE IMPORTANCIA" dataDxfId="3">
      <calculatedColumnFormula array="1">_xlfn.IFS(AM10&lt;=39.99%,"BAJO",
AND(AM10&gt;=40%,AM10&lt;=69.99%),"MEDIO",
AM10&gt;=70%,"ALTO")</calculatedColumnFormula>
    </tableColumn>
    <tableColumn id="4" xr3:uid="{321D41BB-E075-4C5D-B298-12F526979BAE}" name="OBSERVAC." dataDxfId="2"/>
    <tableColumn id="7" xr3:uid="{0E8E87EA-A989-407D-A048-3D2088F1019A}" name="Días restantes" dataDxfId="1">
      <calculatedColumnFormula>IF(Tabla1[[#This Row],[Fecha de vencimiento]]=" ", " ",Tabla1[[#This Row],[Fecha de vencimiento]]-TODAY())</calculatedColumnFormula>
    </tableColumn>
    <tableColumn id="41" xr3:uid="{7EB722C9-E102-458E-B709-ECBF67F81150}" name="Correo del supervisor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9" dT="2025-11-28T20:51:54.13" personId="{0161139C-8347-4AC5-B14E-6F2F42DC2ABA}" id="{A5B0FC33-8484-4219-85C1-71689A608212}">
    <text>Moneda del valor del contrato. El valor inicial siempre estará en pesos con la respectiva conversión de ser necesario</text>
  </threadedComment>
  <threadedComment ref="AC9" dT="2025-11-19T16:01:05.36" personId="{0161139C-8347-4AC5-B14E-6F2F42DC2ABA}" id="{BE05672A-A3DE-4784-BD36-3E9E44969ABF}">
    <text>Y que esten subidos en la web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10-31T21:10:29.75" personId="{0161139C-8347-4AC5-B14E-6F2F42DC2ABA}" id="{C513314A-B9E3-4B04-9DFC-D00EF6ED7A5C}">
    <text>Los % se asignaron de acuerdo al criterio de riesgo que represente mayor peligro para Comultrasan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lucero2202264@correo.uis.edu.co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lucero2202264@correo.uis.edu.co" TargetMode="External"/><Relationship Id="rId1" Type="http://schemas.openxmlformats.org/officeDocument/2006/relationships/hyperlink" Target="mailto:lucero2202264@correo.uis.edu.co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Relationship Id="rId9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A1F1-AB80-4E63-AF72-01409DF6928E}">
  <dimension ref="A1:AZ784"/>
  <sheetViews>
    <sheetView showGridLines="0" tabSelected="1" zoomScale="70" zoomScaleNormal="70" workbookViewId="0">
      <selection activeCell="F9" sqref="F9"/>
    </sheetView>
  </sheetViews>
  <sheetFormatPr baseColWidth="10" defaultColWidth="11.5546875" defaultRowHeight="14.4" x14ac:dyDescent="0.3"/>
  <cols>
    <col min="1" max="1" width="12.5546875" style="1" bestFit="1" customWidth="1"/>
    <col min="2" max="2" width="15.6640625" style="11" customWidth="1"/>
    <col min="3" max="3" width="22.6640625" style="11" bestFit="1" customWidth="1"/>
    <col min="4" max="4" width="45.6640625" style="11" customWidth="1"/>
    <col min="5" max="5" width="14.5546875" style="11" customWidth="1"/>
    <col min="6" max="6" width="60.5546875" style="2" customWidth="1"/>
    <col min="7" max="7" width="36.6640625" style="10" customWidth="1"/>
    <col min="8" max="8" width="10.6640625" style="11" customWidth="1"/>
    <col min="9" max="9" width="15.6640625" style="11" customWidth="1"/>
    <col min="10" max="10" width="9.109375" style="11" customWidth="1"/>
    <col min="11" max="11" width="17.109375" style="11" customWidth="1"/>
    <col min="12" max="12" width="17.88671875" style="7" customWidth="1"/>
    <col min="13" max="13" width="7.33203125" style="11" customWidth="1"/>
    <col min="14" max="14" width="27.88671875" style="11" customWidth="1"/>
    <col min="15" max="15" width="15.44140625" style="11" customWidth="1"/>
    <col min="16" max="16" width="19.88671875" style="25" customWidth="1"/>
    <col min="17" max="17" width="13.33203125" style="25" customWidth="1"/>
    <col min="18" max="18" width="17.6640625" style="11" customWidth="1"/>
    <col min="19" max="19" width="17.33203125" style="11" customWidth="1"/>
    <col min="20" max="20" width="9.33203125" style="26" customWidth="1"/>
    <col min="21" max="21" width="19" style="11" bestFit="1" customWidth="1"/>
    <col min="22" max="22" width="13.33203125" style="11" customWidth="1"/>
    <col min="23" max="23" width="19.109375" style="9" bestFit="1" customWidth="1"/>
    <col min="24" max="24" width="16.88671875" style="11" customWidth="1"/>
    <col min="25" max="25" width="9.6640625" style="11" customWidth="1"/>
    <col min="26" max="26" width="16" style="11" customWidth="1"/>
    <col min="27" max="27" width="12.6640625" style="11" customWidth="1"/>
    <col min="28" max="28" width="10.44140625" style="11" customWidth="1"/>
    <col min="29" max="29" width="14.5546875" style="11" customWidth="1"/>
    <col min="30" max="30" width="16.6640625" style="11" customWidth="1"/>
    <col min="31" max="31" width="20.44140625" style="11" customWidth="1"/>
    <col min="32" max="32" width="12.6640625" style="11" customWidth="1"/>
    <col min="33" max="33" width="16.109375" style="11" customWidth="1"/>
    <col min="34" max="34" width="15.6640625" style="11" customWidth="1"/>
    <col min="35" max="35" width="29.44140625" style="11" customWidth="1"/>
    <col min="36" max="36" width="37.109375" style="2" customWidth="1"/>
    <col min="37" max="37" width="31.6640625" style="9" customWidth="1"/>
    <col min="38" max="38" width="13.33203125" style="24" customWidth="1"/>
    <col min="39" max="39" width="15.44140625" style="2" customWidth="1"/>
    <col min="40" max="40" width="18.21875" style="2" bestFit="1" customWidth="1"/>
    <col min="41" max="41" width="17.44140625" style="2" bestFit="1" customWidth="1"/>
    <col min="42" max="42" width="20.21875" style="2" bestFit="1" customWidth="1"/>
    <col min="43" max="43" width="55.5546875" style="2" customWidth="1"/>
    <col min="44" max="16384" width="11.5546875" style="2"/>
  </cols>
  <sheetData>
    <row r="1" spans="1:52" s="91" customFormat="1" x14ac:dyDescent="0.3"/>
    <row r="2" spans="1:52" s="91" customFormat="1" x14ac:dyDescent="0.3"/>
    <row r="3" spans="1:52" s="91" customFormat="1" ht="21" customHeight="1" x14ac:dyDescent="0.3"/>
    <row r="4" spans="1:52" s="91" customFormat="1" ht="14.4" customHeight="1" x14ac:dyDescent="0.3"/>
    <row r="5" spans="1:52" s="91" customFormat="1" ht="14.4" customHeight="1" x14ac:dyDescent="0.3"/>
    <row r="6" spans="1:52" ht="25.8" x14ac:dyDescent="0.3">
      <c r="A6" s="2"/>
      <c r="B6" s="2"/>
      <c r="C6" s="2"/>
      <c r="D6" s="3"/>
      <c r="E6" s="2"/>
      <c r="H6" s="51"/>
      <c r="I6" s="51"/>
      <c r="J6" s="51"/>
      <c r="K6" s="51"/>
      <c r="M6" s="51"/>
      <c r="N6" s="51"/>
      <c r="O6" s="51"/>
      <c r="R6" s="51"/>
      <c r="S6" s="51"/>
      <c r="U6" s="51"/>
      <c r="V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L6" s="51"/>
      <c r="AQ6" s="43"/>
      <c r="AR6" s="43"/>
      <c r="AS6" s="43"/>
      <c r="AT6" s="43"/>
      <c r="AU6" s="43"/>
      <c r="AV6" s="43"/>
      <c r="AW6" s="43"/>
      <c r="AX6" s="43"/>
      <c r="AY6" s="43"/>
      <c r="AZ6" s="43"/>
    </row>
    <row r="7" spans="1:52" x14ac:dyDescent="0.3">
      <c r="A7" s="2"/>
      <c r="B7" s="2"/>
      <c r="C7" s="2"/>
      <c r="D7" s="2"/>
      <c r="E7" s="2"/>
      <c r="H7" s="51"/>
      <c r="I7" s="51"/>
      <c r="J7" s="51"/>
      <c r="K7" s="51"/>
      <c r="M7" s="51"/>
      <c r="N7" s="51"/>
      <c r="O7" s="51"/>
      <c r="R7" s="51"/>
      <c r="S7" s="51"/>
      <c r="U7" s="51"/>
      <c r="V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L7" s="51"/>
      <c r="AQ7" s="43"/>
      <c r="AR7" s="43"/>
      <c r="AS7" s="43"/>
      <c r="AT7" s="43"/>
      <c r="AU7" s="43"/>
      <c r="AV7" s="43"/>
      <c r="AW7" s="43"/>
      <c r="AX7" s="43"/>
      <c r="AY7" s="43"/>
      <c r="AZ7" s="43"/>
    </row>
    <row r="8" spans="1:52" ht="15" customHeight="1" x14ac:dyDescent="0.3">
      <c r="A8" s="2"/>
      <c r="B8" s="90" t="s">
        <v>0</v>
      </c>
      <c r="C8" s="90"/>
      <c r="D8" s="90"/>
      <c r="E8" s="90"/>
      <c r="F8" s="90"/>
      <c r="G8" s="90" t="s">
        <v>1</v>
      </c>
      <c r="H8" s="90"/>
      <c r="I8" s="90"/>
      <c r="J8" s="90"/>
      <c r="K8" s="90"/>
      <c r="L8" s="90" t="s">
        <v>2</v>
      </c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 t="s">
        <v>3</v>
      </c>
      <c r="Y8" s="90"/>
      <c r="Z8" s="90"/>
      <c r="AA8" s="90"/>
      <c r="AB8" s="90"/>
      <c r="AC8" s="94" t="s">
        <v>4</v>
      </c>
      <c r="AD8" s="95"/>
      <c r="AE8" s="95"/>
      <c r="AF8" s="95"/>
      <c r="AG8" s="95"/>
      <c r="AH8" s="96"/>
      <c r="AI8" s="92" t="s">
        <v>5</v>
      </c>
      <c r="AJ8" s="92"/>
      <c r="AK8" s="92"/>
      <c r="AL8" s="92"/>
      <c r="AM8" s="93" t="s">
        <v>6</v>
      </c>
      <c r="AN8" s="93"/>
      <c r="AQ8" s="43"/>
      <c r="AR8" s="43"/>
      <c r="AS8" s="43"/>
      <c r="AT8" s="43"/>
      <c r="AU8" s="43"/>
      <c r="AV8" s="43"/>
      <c r="AW8" s="43"/>
      <c r="AX8" s="43"/>
      <c r="AY8" s="43"/>
      <c r="AZ8" s="43"/>
    </row>
    <row r="9" spans="1:52" s="30" customFormat="1" ht="78" x14ac:dyDescent="0.3">
      <c r="A9" s="55" t="s">
        <v>7</v>
      </c>
      <c r="B9" s="81" t="s">
        <v>8</v>
      </c>
      <c r="C9" s="82" t="s">
        <v>9</v>
      </c>
      <c r="D9" s="83" t="s">
        <v>10</v>
      </c>
      <c r="E9" s="84" t="s">
        <v>11</v>
      </c>
      <c r="F9" s="85" t="s">
        <v>12</v>
      </c>
      <c r="G9" s="57" t="s">
        <v>13</v>
      </c>
      <c r="H9" s="56" t="s">
        <v>14</v>
      </c>
      <c r="I9" s="56" t="s">
        <v>15</v>
      </c>
      <c r="J9" s="56" t="s">
        <v>16</v>
      </c>
      <c r="K9" s="56" t="s">
        <v>17</v>
      </c>
      <c r="L9" s="89" t="s">
        <v>18</v>
      </c>
      <c r="M9" s="86" t="s">
        <v>19</v>
      </c>
      <c r="N9" s="86" t="s">
        <v>20</v>
      </c>
      <c r="O9" s="87" t="s">
        <v>21</v>
      </c>
      <c r="P9" s="86" t="s">
        <v>22</v>
      </c>
      <c r="Q9" s="88" t="s">
        <v>23</v>
      </c>
      <c r="R9" s="88" t="s">
        <v>24</v>
      </c>
      <c r="S9" s="87" t="s">
        <v>25</v>
      </c>
      <c r="T9" s="58" t="s">
        <v>26</v>
      </c>
      <c r="U9" s="59" t="s">
        <v>27</v>
      </c>
      <c r="V9" s="58" t="s">
        <v>28</v>
      </c>
      <c r="W9" s="54" t="s">
        <v>29</v>
      </c>
      <c r="X9" s="60" t="s">
        <v>30</v>
      </c>
      <c r="Y9" s="87" t="s">
        <v>31</v>
      </c>
      <c r="Z9" s="87" t="s">
        <v>32</v>
      </c>
      <c r="AA9" s="54" t="s">
        <v>33</v>
      </c>
      <c r="AB9" s="87" t="s">
        <v>34</v>
      </c>
      <c r="AC9" s="54" t="s">
        <v>35</v>
      </c>
      <c r="AD9" s="54" t="s">
        <v>36</v>
      </c>
      <c r="AE9" s="54" t="s">
        <v>37</v>
      </c>
      <c r="AF9" s="54" t="s">
        <v>38</v>
      </c>
      <c r="AG9" s="54" t="s">
        <v>39</v>
      </c>
      <c r="AH9" s="58" t="s">
        <v>40</v>
      </c>
      <c r="AI9" s="86" t="s">
        <v>41</v>
      </c>
      <c r="AJ9" s="54" t="s">
        <v>42</v>
      </c>
      <c r="AK9" s="58" t="s">
        <v>43</v>
      </c>
      <c r="AL9" s="58" t="s">
        <v>44</v>
      </c>
      <c r="AM9" s="61" t="s">
        <v>45</v>
      </c>
      <c r="AN9" s="62" t="s">
        <v>46</v>
      </c>
      <c r="AO9" s="62" t="s">
        <v>47</v>
      </c>
      <c r="AP9" s="54" t="s">
        <v>48</v>
      </c>
      <c r="AQ9" s="42" t="s">
        <v>312</v>
      </c>
      <c r="AR9" s="44"/>
      <c r="AS9" s="44"/>
      <c r="AT9" s="44"/>
      <c r="AU9" s="44"/>
      <c r="AV9" s="44"/>
      <c r="AW9" s="44"/>
      <c r="AX9" s="44"/>
      <c r="AY9" s="44"/>
      <c r="AZ9" s="44"/>
    </row>
    <row r="10" spans="1:52" s="6" customFormat="1" ht="15.6" x14ac:dyDescent="0.3">
      <c r="A10" s="63">
        <f>YEAR(Tabla1[[#This Row],[Fecha de inicio]])</f>
        <v>2023</v>
      </c>
      <c r="B10" s="36" t="s">
        <v>49</v>
      </c>
      <c r="C10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0" s="38" t="s">
        <v>50</v>
      </c>
      <c r="E10" s="38" t="s">
        <v>51</v>
      </c>
      <c r="F10" s="39" t="s">
        <v>52</v>
      </c>
      <c r="G10" s="40" t="s">
        <v>53</v>
      </c>
      <c r="H10" s="38" t="s">
        <v>54</v>
      </c>
      <c r="I10" s="35" t="s">
        <v>55</v>
      </c>
      <c r="J10" s="35" t="s">
        <v>56</v>
      </c>
      <c r="K10" s="38" t="s">
        <v>57</v>
      </c>
      <c r="L10" s="41">
        <v>300000000</v>
      </c>
      <c r="M10" s="34" t="s">
        <v>58</v>
      </c>
      <c r="N10" s="35" t="s">
        <v>59</v>
      </c>
      <c r="O10" s="35" t="s">
        <v>60</v>
      </c>
      <c r="P10" s="35" t="s">
        <v>61</v>
      </c>
      <c r="Q10" s="33">
        <v>45104</v>
      </c>
      <c r="R10" s="33">
        <v>46184</v>
      </c>
      <c r="S10" s="38" t="s">
        <v>62</v>
      </c>
      <c r="T10" s="38">
        <v>1</v>
      </c>
      <c r="U10" s="41">
        <v>44115378</v>
      </c>
      <c r="V10" s="33">
        <v>45769</v>
      </c>
      <c r="W10" s="41">
        <f>L10+U10</f>
        <v>344115378</v>
      </c>
      <c r="X10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0.25</v>
      </c>
      <c r="Y10" s="38" t="s">
        <v>63</v>
      </c>
      <c r="Z10" s="38" t="s">
        <v>63</v>
      </c>
      <c r="AA10" s="38" t="s">
        <v>62</v>
      </c>
      <c r="AB10" s="38" t="s">
        <v>64</v>
      </c>
      <c r="AC10" s="38" t="s">
        <v>62</v>
      </c>
      <c r="AD10" s="38" t="s">
        <v>63</v>
      </c>
      <c r="AE10" s="38" t="s">
        <v>63</v>
      </c>
      <c r="AF10" s="38" t="s">
        <v>62</v>
      </c>
      <c r="AG10" s="38" t="s">
        <v>63</v>
      </c>
      <c r="AH10" s="38" t="s">
        <v>63</v>
      </c>
      <c r="AI10" s="35" t="s">
        <v>65</v>
      </c>
      <c r="AJ10" s="35" t="s">
        <v>66</v>
      </c>
      <c r="AK10" s="35" t="s">
        <v>67</v>
      </c>
      <c r="AL10" s="35" t="s">
        <v>68</v>
      </c>
      <c r="AM10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0.33</v>
      </c>
      <c r="AN10" s="23" t="str" cm="1">
        <f t="array" ref="AN10">_xlfn.IFS(AM10&lt;=39.99%,"BAJO",
AND(AM10&gt;=40%,AM10&lt;=69.99%),"MEDIO",
AM10&gt;=70%,"ALTO")</f>
        <v>BAJO</v>
      </c>
      <c r="AO10" s="4"/>
      <c r="AP10" s="6">
        <f ca="1">IF(Tabla1[[#This Row],[Fecha de vencimiento]]=" ", " ",Tabla1[[#This Row],[Fecha de vencimiento]]-TODAY())</f>
        <v>58</v>
      </c>
      <c r="AQ10" s="64" t="s">
        <v>313</v>
      </c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" customFormat="1" ht="15.6" x14ac:dyDescent="0.3">
      <c r="A11" s="63">
        <f>YEAR(Tabla1[[#This Row],[Fecha de inicio]])</f>
        <v>2023</v>
      </c>
      <c r="B11" s="36" t="s">
        <v>69</v>
      </c>
      <c r="C11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1" s="38" t="s">
        <v>70</v>
      </c>
      <c r="E11" s="38" t="s">
        <v>71</v>
      </c>
      <c r="F11" s="39" t="s">
        <v>72</v>
      </c>
      <c r="G11" s="40" t="s">
        <v>73</v>
      </c>
      <c r="H11" s="38" t="s">
        <v>54</v>
      </c>
      <c r="I11" s="35" t="s">
        <v>74</v>
      </c>
      <c r="J11" s="35" t="s">
        <v>56</v>
      </c>
      <c r="K11" s="38" t="s">
        <v>75</v>
      </c>
      <c r="L11" s="41">
        <v>0</v>
      </c>
      <c r="M11" s="34" t="s">
        <v>58</v>
      </c>
      <c r="N11" s="35"/>
      <c r="O11" s="35" t="s">
        <v>76</v>
      </c>
      <c r="P11" s="35" t="s">
        <v>77</v>
      </c>
      <c r="Q11" s="33">
        <v>45257</v>
      </c>
      <c r="R11" s="33"/>
      <c r="S11" s="38" t="s">
        <v>62</v>
      </c>
      <c r="T11" s="38">
        <v>0</v>
      </c>
      <c r="U11" s="41"/>
      <c r="V11" s="33"/>
      <c r="W11" s="41">
        <f t="shared" ref="W11:W40" si="0">L11+U11</f>
        <v>0</v>
      </c>
      <c r="X11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11" s="38" t="s">
        <v>62</v>
      </c>
      <c r="Z11" s="38" t="s">
        <v>63</v>
      </c>
      <c r="AA11" s="38" t="s">
        <v>63</v>
      </c>
      <c r="AB11" s="38" t="s">
        <v>64</v>
      </c>
      <c r="AC11" s="38" t="s">
        <v>63</v>
      </c>
      <c r="AD11" s="38" t="s">
        <v>62</v>
      </c>
      <c r="AE11" s="38" t="s">
        <v>63</v>
      </c>
      <c r="AF11" s="38" t="s">
        <v>62</v>
      </c>
      <c r="AG11" s="38" t="s">
        <v>63</v>
      </c>
      <c r="AH11" s="38" t="s">
        <v>62</v>
      </c>
      <c r="AI11" s="35" t="s">
        <v>78</v>
      </c>
      <c r="AJ11" s="35" t="s">
        <v>66</v>
      </c>
      <c r="AK11" s="35" t="s">
        <v>79</v>
      </c>
      <c r="AL11" s="35" t="s">
        <v>80</v>
      </c>
      <c r="AM11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0.32</v>
      </c>
      <c r="AN11" s="23" t="str" cm="1">
        <f t="array" ref="AN11">_xlfn.IFS(AM11&lt;=39.99%,"BAJO",
AND(AM11&gt;=40%,AM11&lt;=69.99%),"MEDIO",
AM11&gt;=70%,"ALTO")</f>
        <v>BAJO</v>
      </c>
      <c r="AO11" s="4" t="s">
        <v>307</v>
      </c>
      <c r="AP11" s="6">
        <f ca="1">IF(Tabla1[[#This Row],[Fecha de vencimiento]]=" ", " ",Tabla1[[#This Row],[Fecha de vencimiento]]-TODAY())</f>
        <v>-46126</v>
      </c>
      <c r="AQ11" s="64" t="s">
        <v>313</v>
      </c>
      <c r="AR11" s="43"/>
      <c r="AS11" s="43"/>
      <c r="AT11" s="43"/>
      <c r="AU11" s="43"/>
      <c r="AV11" s="43"/>
      <c r="AW11" s="43"/>
      <c r="AX11" s="43"/>
      <c r="AY11" s="43"/>
      <c r="AZ11" s="43"/>
    </row>
    <row r="12" spans="1:52" s="4" customFormat="1" ht="15.6" x14ac:dyDescent="0.3">
      <c r="A12" s="63">
        <f>YEAR(Tabla1[[#This Row],[Fecha de inicio]])</f>
        <v>2024</v>
      </c>
      <c r="B12" s="36" t="s">
        <v>81</v>
      </c>
      <c r="C12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2" s="38" t="s">
        <v>50</v>
      </c>
      <c r="E12" s="38" t="s">
        <v>82</v>
      </c>
      <c r="F12" s="39" t="s">
        <v>83</v>
      </c>
      <c r="G12" s="40" t="s">
        <v>84</v>
      </c>
      <c r="H12" s="38" t="s">
        <v>54</v>
      </c>
      <c r="I12" s="35" t="s">
        <v>85</v>
      </c>
      <c r="J12" s="35" t="s">
        <v>56</v>
      </c>
      <c r="K12" s="38" t="s">
        <v>57</v>
      </c>
      <c r="L12" s="41">
        <v>50000000</v>
      </c>
      <c r="M12" s="34" t="s">
        <v>58</v>
      </c>
      <c r="N12" s="35" t="s">
        <v>86</v>
      </c>
      <c r="O12" s="35" t="s">
        <v>87</v>
      </c>
      <c r="P12" s="35" t="s">
        <v>88</v>
      </c>
      <c r="Q12" s="33">
        <v>45645</v>
      </c>
      <c r="R12" s="33">
        <v>46185</v>
      </c>
      <c r="S12" s="38" t="s">
        <v>63</v>
      </c>
      <c r="T12" s="38">
        <v>0</v>
      </c>
      <c r="U12" s="41"/>
      <c r="V12" s="33"/>
      <c r="W12" s="41">
        <f t="shared" si="0"/>
        <v>50000000</v>
      </c>
      <c r="X12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12" s="38" t="s">
        <v>62</v>
      </c>
      <c r="Z12" s="38" t="s">
        <v>63</v>
      </c>
      <c r="AA12" s="38" t="s">
        <v>62</v>
      </c>
      <c r="AB12" s="38" t="s">
        <v>89</v>
      </c>
      <c r="AC12" s="38" t="s">
        <v>62</v>
      </c>
      <c r="AD12" s="38" t="s">
        <v>62</v>
      </c>
      <c r="AE12" s="38" t="s">
        <v>63</v>
      </c>
      <c r="AF12" s="38" t="s">
        <v>62</v>
      </c>
      <c r="AG12" s="38" t="s">
        <v>62</v>
      </c>
      <c r="AH12" s="38" t="s">
        <v>62</v>
      </c>
      <c r="AI12" s="35" t="s">
        <v>90</v>
      </c>
      <c r="AJ12" s="35" t="s">
        <v>91</v>
      </c>
      <c r="AK12" s="35" t="s">
        <v>92</v>
      </c>
      <c r="AL12" s="35" t="s">
        <v>93</v>
      </c>
      <c r="AM12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0.37000000000000005</v>
      </c>
      <c r="AN12" s="23" t="str" cm="1">
        <f t="array" ref="AN12">_xlfn.IFS(AM12&lt;=39.99%,"BAJO",
AND(AM12&gt;=40%,AM12&lt;=69.99%),"MEDIO",
AM12&gt;=70%,"ALTO")</f>
        <v>BAJO</v>
      </c>
      <c r="AP12" s="6">
        <f ca="1">IF(Tabla1[[#This Row],[Fecha de vencimiento]]=" ", " ",Tabla1[[#This Row],[Fecha de vencimiento]]-TODAY())</f>
        <v>59</v>
      </c>
      <c r="AQ12" s="64" t="s">
        <v>313</v>
      </c>
      <c r="AR12" s="43"/>
      <c r="AS12" s="43"/>
      <c r="AT12" s="43"/>
      <c r="AU12" s="43"/>
      <c r="AV12" s="43"/>
      <c r="AW12" s="43"/>
      <c r="AX12" s="43"/>
      <c r="AY12" s="43"/>
      <c r="AZ12" s="43"/>
    </row>
    <row r="13" spans="1:52" s="4" customFormat="1" ht="15.6" x14ac:dyDescent="0.3">
      <c r="A13" s="63">
        <f>YEAR(Tabla1[[#This Row],[Fecha de inicio]])</f>
        <v>2024</v>
      </c>
      <c r="B13" s="36" t="s">
        <v>94</v>
      </c>
      <c r="C13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3" s="38" t="s">
        <v>95</v>
      </c>
      <c r="E13" s="38" t="s">
        <v>96</v>
      </c>
      <c r="F13" s="39" t="s">
        <v>97</v>
      </c>
      <c r="G13" s="40" t="s">
        <v>98</v>
      </c>
      <c r="H13" s="38" t="s">
        <v>54</v>
      </c>
      <c r="I13" s="35" t="s">
        <v>99</v>
      </c>
      <c r="J13" s="35" t="s">
        <v>56</v>
      </c>
      <c r="K13" s="38" t="s">
        <v>75</v>
      </c>
      <c r="L13" s="41">
        <v>756000000</v>
      </c>
      <c r="M13" s="34" t="s">
        <v>58</v>
      </c>
      <c r="N13" s="35" t="s">
        <v>59</v>
      </c>
      <c r="O13" s="35" t="s">
        <v>76</v>
      </c>
      <c r="P13" s="35" t="s">
        <v>61</v>
      </c>
      <c r="Q13" s="33">
        <v>45436</v>
      </c>
      <c r="R13" s="33">
        <v>46516</v>
      </c>
      <c r="S13" s="38" t="s">
        <v>62</v>
      </c>
      <c r="T13" s="38">
        <v>1</v>
      </c>
      <c r="U13" s="41">
        <v>34812470</v>
      </c>
      <c r="V13" s="33">
        <v>46486</v>
      </c>
      <c r="W13" s="41">
        <f>L13+U13</f>
        <v>790812470</v>
      </c>
      <c r="X13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0.3</v>
      </c>
      <c r="Y13" s="38" t="s">
        <v>63</v>
      </c>
      <c r="Z13" s="38" t="s">
        <v>62</v>
      </c>
      <c r="AA13" s="38" t="s">
        <v>62</v>
      </c>
      <c r="AB13" s="38" t="s">
        <v>64</v>
      </c>
      <c r="AC13" s="38" t="s">
        <v>62</v>
      </c>
      <c r="AD13" s="38" t="s">
        <v>63</v>
      </c>
      <c r="AE13" s="38" t="s">
        <v>63</v>
      </c>
      <c r="AF13" s="38" t="s">
        <v>62</v>
      </c>
      <c r="AG13" s="38" t="s">
        <v>63</v>
      </c>
      <c r="AH13" s="38" t="s">
        <v>62</v>
      </c>
      <c r="AI13" s="35" t="s">
        <v>100</v>
      </c>
      <c r="AJ13" s="35" t="s">
        <v>66</v>
      </c>
      <c r="AK13" s="35" t="s">
        <v>101</v>
      </c>
      <c r="AL13" s="35" t="s">
        <v>102</v>
      </c>
      <c r="AM13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0.37</v>
      </c>
      <c r="AN13" s="23" t="str" cm="1">
        <f t="array" ref="AN13">_xlfn.IFS(AM13&lt;=39.99%,"BAJO",
AND(AM13&gt;=40%,AM13&lt;=69.99%),"MEDIO",
AM13&gt;=70%,"ALTO")</f>
        <v>BAJO</v>
      </c>
      <c r="AP13" s="6">
        <f ca="1">IF(Tabla1[[#This Row],[Fecha de vencimiento]]=" ", " ",Tabla1[[#This Row],[Fecha de vencimiento]]-TODAY())</f>
        <v>390</v>
      </c>
      <c r="AQ13" s="64" t="s">
        <v>313</v>
      </c>
      <c r="AR13" s="43"/>
      <c r="AS13" s="43"/>
      <c r="AT13" s="43"/>
      <c r="AU13" s="43"/>
      <c r="AV13" s="43"/>
      <c r="AW13" s="43"/>
      <c r="AX13" s="43"/>
      <c r="AY13" s="43"/>
      <c r="AZ13" s="43"/>
    </row>
    <row r="14" spans="1:52" s="4" customFormat="1" ht="15.6" x14ac:dyDescent="0.3">
      <c r="A14" s="63">
        <f>YEAR(Tabla1[[#This Row],[Fecha de inicio]])</f>
        <v>2024</v>
      </c>
      <c r="B14" s="36" t="s">
        <v>103</v>
      </c>
      <c r="C14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TERMINADO</v>
      </c>
      <c r="D14" s="38" t="s">
        <v>104</v>
      </c>
      <c r="E14" s="38" t="s">
        <v>71</v>
      </c>
      <c r="F14" s="39" t="s">
        <v>105</v>
      </c>
      <c r="G14" s="40" t="s">
        <v>106</v>
      </c>
      <c r="H14" s="38" t="s">
        <v>54</v>
      </c>
      <c r="I14" s="35" t="s">
        <v>107</v>
      </c>
      <c r="J14" s="35" t="s">
        <v>56</v>
      </c>
      <c r="K14" s="38" t="s">
        <v>57</v>
      </c>
      <c r="L14" s="41">
        <v>50000000</v>
      </c>
      <c r="M14" s="34" t="s">
        <v>58</v>
      </c>
      <c r="N14" s="35" t="s">
        <v>86</v>
      </c>
      <c r="O14" s="35" t="s">
        <v>60</v>
      </c>
      <c r="P14" s="35" t="s">
        <v>88</v>
      </c>
      <c r="Q14" s="33">
        <v>45358</v>
      </c>
      <c r="R14" s="33">
        <v>45898</v>
      </c>
      <c r="S14" s="38" t="s">
        <v>63</v>
      </c>
      <c r="T14" s="38">
        <v>1</v>
      </c>
      <c r="U14" s="41">
        <v>221184358</v>
      </c>
      <c r="V14" s="33">
        <v>45475</v>
      </c>
      <c r="W14" s="41">
        <f t="shared" si="0"/>
        <v>271184358</v>
      </c>
      <c r="X14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</v>
      </c>
      <c r="Y14" s="38" t="s">
        <v>63</v>
      </c>
      <c r="Z14" s="38" t="s">
        <v>62</v>
      </c>
      <c r="AA14" s="38" t="s">
        <v>62</v>
      </c>
      <c r="AB14" s="38" t="s">
        <v>89</v>
      </c>
      <c r="AC14" s="38" t="s">
        <v>62</v>
      </c>
      <c r="AD14" s="38" t="s">
        <v>63</v>
      </c>
      <c r="AE14" s="38" t="s">
        <v>63</v>
      </c>
      <c r="AF14" s="38" t="s">
        <v>62</v>
      </c>
      <c r="AG14" s="38" t="s">
        <v>63</v>
      </c>
      <c r="AH14" s="38" t="s">
        <v>62</v>
      </c>
      <c r="AI14" s="35" t="s">
        <v>90</v>
      </c>
      <c r="AJ14" s="35" t="s">
        <v>66</v>
      </c>
      <c r="AK14" s="35" t="s">
        <v>108</v>
      </c>
      <c r="AL14" s="35" t="s">
        <v>102</v>
      </c>
      <c r="AM14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0.2</v>
      </c>
      <c r="AN14" s="23" t="str" cm="1">
        <f t="array" ref="AN14">_xlfn.IFS(AM14&lt;=39.99%,"BAJO",
AND(AM14&gt;=40%,AM14&lt;=69.99%),"MEDIO",
AM14&gt;=70%,"ALTO")</f>
        <v>BAJO</v>
      </c>
      <c r="AP14" s="6">
        <f ca="1">IF(Tabla1[[#This Row],[Fecha de vencimiento]]=" ", " ",Tabla1[[#This Row],[Fecha de vencimiento]]-TODAY())</f>
        <v>-228</v>
      </c>
      <c r="AQ14" s="64" t="s">
        <v>313</v>
      </c>
      <c r="AR14" s="43"/>
      <c r="AS14" s="43"/>
      <c r="AT14" s="43"/>
      <c r="AU14" s="43"/>
      <c r="AV14" s="43"/>
      <c r="AW14" s="43"/>
      <c r="AX14" s="43"/>
      <c r="AY14" s="43"/>
      <c r="AZ14" s="43"/>
    </row>
    <row r="15" spans="1:52" s="4" customFormat="1" ht="15.6" x14ac:dyDescent="0.3">
      <c r="A15" s="63">
        <f>YEAR(Tabla1[[#This Row],[Fecha de inicio]])</f>
        <v>2025</v>
      </c>
      <c r="B15" s="36" t="s">
        <v>109</v>
      </c>
      <c r="C15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5" s="38" t="s">
        <v>50</v>
      </c>
      <c r="E15" s="38" t="s">
        <v>71</v>
      </c>
      <c r="F15" s="39" t="s">
        <v>110</v>
      </c>
      <c r="G15" s="40" t="s">
        <v>111</v>
      </c>
      <c r="H15" s="38" t="s">
        <v>54</v>
      </c>
      <c r="I15" s="35" t="s">
        <v>112</v>
      </c>
      <c r="J15" s="35" t="s">
        <v>56</v>
      </c>
      <c r="K15" s="38" t="s">
        <v>75</v>
      </c>
      <c r="L15" s="41">
        <v>24000000</v>
      </c>
      <c r="M15" s="34" t="s">
        <v>58</v>
      </c>
      <c r="N15" s="35" t="s">
        <v>59</v>
      </c>
      <c r="O15" s="35" t="s">
        <v>113</v>
      </c>
      <c r="P15" s="35" t="s">
        <v>114</v>
      </c>
      <c r="Q15" s="33">
        <v>45700</v>
      </c>
      <c r="R15" s="33">
        <v>46420</v>
      </c>
      <c r="S15" s="38" t="s">
        <v>63</v>
      </c>
      <c r="T15" s="38">
        <v>0</v>
      </c>
      <c r="U15" s="41"/>
      <c r="V15" s="33"/>
      <c r="W15" s="41">
        <f t="shared" si="0"/>
        <v>24000000</v>
      </c>
      <c r="X15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15" s="38" t="s">
        <v>63</v>
      </c>
      <c r="Z15" s="38" t="s">
        <v>63</v>
      </c>
      <c r="AA15" s="38" t="s">
        <v>63</v>
      </c>
      <c r="AB15" s="38" t="s">
        <v>89</v>
      </c>
      <c r="AC15" s="38" t="s">
        <v>62</v>
      </c>
      <c r="AD15" s="38" t="s">
        <v>63</v>
      </c>
      <c r="AE15" s="38" t="s">
        <v>63</v>
      </c>
      <c r="AF15" s="38" t="s">
        <v>62</v>
      </c>
      <c r="AG15" s="38" t="s">
        <v>63</v>
      </c>
      <c r="AH15" s="38" t="s">
        <v>62</v>
      </c>
      <c r="AI15" s="35" t="s">
        <v>65</v>
      </c>
      <c r="AJ15" s="35" t="s">
        <v>115</v>
      </c>
      <c r="AK15" s="35" t="s">
        <v>101</v>
      </c>
      <c r="AL15" s="35" t="s">
        <v>102</v>
      </c>
      <c r="AM15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0.17</v>
      </c>
      <c r="AN15" s="23" t="str" cm="1">
        <f t="array" ref="AN15">_xlfn.IFS(AM15&lt;=39.99%,"BAJO",
AND(AM15&gt;=40%,AM15&lt;=69.99%),"MEDIO",
AM15&gt;=70%,"ALTO")</f>
        <v>BAJO</v>
      </c>
      <c r="AO15" s="4" t="s">
        <v>308</v>
      </c>
      <c r="AP15" s="6">
        <f ca="1">IF(Tabla1[[#This Row],[Fecha de vencimiento]]=" ", " ",Tabla1[[#This Row],[Fecha de vencimiento]]-TODAY())</f>
        <v>294</v>
      </c>
      <c r="AQ15" s="64" t="s">
        <v>313</v>
      </c>
      <c r="AR15" s="43"/>
      <c r="AS15" s="43"/>
      <c r="AT15" s="43"/>
      <c r="AU15" s="43"/>
      <c r="AV15" s="43"/>
      <c r="AW15" s="43"/>
      <c r="AX15" s="43"/>
      <c r="AY15" s="43"/>
      <c r="AZ15" s="43"/>
    </row>
    <row r="16" spans="1:52" s="4" customFormat="1" ht="15.6" x14ac:dyDescent="0.3">
      <c r="A16" s="63">
        <f>YEAR(Tabla1[[#This Row],[Fecha de inicio]])</f>
        <v>2025</v>
      </c>
      <c r="B16" s="36" t="s">
        <v>116</v>
      </c>
      <c r="C16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6" s="38" t="s">
        <v>70</v>
      </c>
      <c r="E16" s="38" t="s">
        <v>51</v>
      </c>
      <c r="F16" s="39" t="s">
        <v>117</v>
      </c>
      <c r="G16" s="40" t="s">
        <v>118</v>
      </c>
      <c r="H16" s="38" t="s">
        <v>54</v>
      </c>
      <c r="I16" s="35" t="s">
        <v>119</v>
      </c>
      <c r="J16" s="35" t="s">
        <v>56</v>
      </c>
      <c r="K16" s="38" t="s">
        <v>75</v>
      </c>
      <c r="L16" s="41">
        <v>0</v>
      </c>
      <c r="M16" s="34" t="s">
        <v>58</v>
      </c>
      <c r="N16" s="35"/>
      <c r="O16" s="35" t="s">
        <v>76</v>
      </c>
      <c r="P16" s="35" t="s">
        <v>77</v>
      </c>
      <c r="Q16" s="33">
        <v>45966</v>
      </c>
      <c r="R16" s="33"/>
      <c r="S16" s="38" t="s">
        <v>62</v>
      </c>
      <c r="T16" s="38">
        <v>0</v>
      </c>
      <c r="U16" s="41"/>
      <c r="V16" s="33"/>
      <c r="W16" s="41">
        <f t="shared" si="0"/>
        <v>0</v>
      </c>
      <c r="X16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16" s="38" t="s">
        <v>62</v>
      </c>
      <c r="Z16" s="38" t="s">
        <v>62</v>
      </c>
      <c r="AA16" s="38" t="s">
        <v>62</v>
      </c>
      <c r="AB16" s="38" t="s">
        <v>64</v>
      </c>
      <c r="AC16" s="38" t="s">
        <v>62</v>
      </c>
      <c r="AD16" s="38" t="s">
        <v>62</v>
      </c>
      <c r="AE16" s="38" t="s">
        <v>63</v>
      </c>
      <c r="AF16" s="38" t="s">
        <v>62</v>
      </c>
      <c r="AG16" s="38" t="s">
        <v>63</v>
      </c>
      <c r="AH16" s="38" t="s">
        <v>62</v>
      </c>
      <c r="AI16" s="35" t="s">
        <v>65</v>
      </c>
      <c r="AJ16" s="35" t="s">
        <v>66</v>
      </c>
      <c r="AK16" s="35" t="s">
        <v>79</v>
      </c>
      <c r="AL16" s="35" t="s">
        <v>120</v>
      </c>
      <c r="AM16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0.27</v>
      </c>
      <c r="AN16" s="23" t="str" cm="1">
        <f t="array" ref="AN16">_xlfn.IFS(AM16&lt;=39.99%,"BAJO",
AND(AM16&gt;=40%,AM16&lt;=69.99%),"MEDIO",
AM16&gt;=70%,"ALTO")</f>
        <v>BAJO</v>
      </c>
      <c r="AP16" s="6">
        <f ca="1">IF(Tabla1[[#This Row],[Fecha de vencimiento]]=" ", " ",Tabla1[[#This Row],[Fecha de vencimiento]]-TODAY())</f>
        <v>-46126</v>
      </c>
      <c r="AQ16" s="64" t="s">
        <v>313</v>
      </c>
      <c r="AR16" s="43"/>
      <c r="AS16" s="43"/>
      <c r="AT16" s="43"/>
      <c r="AU16" s="43"/>
      <c r="AV16" s="43"/>
      <c r="AW16" s="43"/>
      <c r="AX16" s="43"/>
      <c r="AY16" s="43"/>
      <c r="AZ16" s="43"/>
    </row>
    <row r="17" spans="1:52" s="4" customFormat="1" ht="15.6" x14ac:dyDescent="0.3">
      <c r="A17" s="63">
        <f>YEAR(Tabla1[[#This Row],[Fecha de inicio]])</f>
        <v>2023</v>
      </c>
      <c r="B17" s="36" t="s">
        <v>121</v>
      </c>
      <c r="C17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7" s="38" t="s">
        <v>122</v>
      </c>
      <c r="E17" s="38" t="s">
        <v>51</v>
      </c>
      <c r="F17" s="39" t="s">
        <v>123</v>
      </c>
      <c r="G17" s="40" t="s">
        <v>124</v>
      </c>
      <c r="H17" s="38" t="s">
        <v>54</v>
      </c>
      <c r="I17" s="35" t="s">
        <v>125</v>
      </c>
      <c r="J17" s="35" t="s">
        <v>56</v>
      </c>
      <c r="K17" s="38" t="s">
        <v>57</v>
      </c>
      <c r="L17" s="41">
        <v>300000000</v>
      </c>
      <c r="M17" s="34" t="s">
        <v>58</v>
      </c>
      <c r="N17" s="35" t="s">
        <v>59</v>
      </c>
      <c r="O17" s="35" t="s">
        <v>60</v>
      </c>
      <c r="P17" s="35" t="s">
        <v>126</v>
      </c>
      <c r="Q17" s="33">
        <v>45101</v>
      </c>
      <c r="R17" s="33"/>
      <c r="S17" s="38" t="s">
        <v>62</v>
      </c>
      <c r="T17" s="38">
        <v>0</v>
      </c>
      <c r="U17" s="41"/>
      <c r="V17" s="33"/>
      <c r="W17" s="41">
        <f t="shared" si="0"/>
        <v>300000000</v>
      </c>
      <c r="X17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</v>
      </c>
      <c r="Y17" s="38" t="s">
        <v>63</v>
      </c>
      <c r="Z17" s="38" t="s">
        <v>63</v>
      </c>
      <c r="AA17" s="38" t="s">
        <v>62</v>
      </c>
      <c r="AB17" s="38" t="s">
        <v>64</v>
      </c>
      <c r="AC17" s="38" t="s">
        <v>62</v>
      </c>
      <c r="AD17" s="38" t="s">
        <v>62</v>
      </c>
      <c r="AE17" s="38" t="s">
        <v>63</v>
      </c>
      <c r="AF17" s="38" t="s">
        <v>62</v>
      </c>
      <c r="AG17" s="38" t="s">
        <v>63</v>
      </c>
      <c r="AH17" s="38" t="s">
        <v>63</v>
      </c>
      <c r="AI17" s="35" t="s">
        <v>90</v>
      </c>
      <c r="AJ17" s="35" t="s">
        <v>115</v>
      </c>
      <c r="AK17" s="35" t="s">
        <v>127</v>
      </c>
      <c r="AL17" s="35" t="s">
        <v>128</v>
      </c>
      <c r="AM17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0.48000000000000004</v>
      </c>
      <c r="AN17" s="23" t="str" cm="1">
        <f t="array" ref="AN17">_xlfn.IFS(AM17&lt;=39.99%,"BAJO",
AND(AM17&gt;=40%,AM17&lt;=69.99%),"MEDIO",
AM17&gt;=70%,"ALTO")</f>
        <v>MEDIO</v>
      </c>
      <c r="AP17" s="6">
        <f ca="1">IF(Tabla1[[#This Row],[Fecha de vencimiento]]=" ", " ",Tabla1[[#This Row],[Fecha de vencimiento]]-TODAY())</f>
        <v>-46126</v>
      </c>
      <c r="AQ17" s="64" t="s">
        <v>313</v>
      </c>
      <c r="AR17" s="43"/>
      <c r="AS17" s="43"/>
      <c r="AT17" s="43"/>
      <c r="AU17" s="43"/>
      <c r="AV17" s="43"/>
      <c r="AW17" s="43"/>
      <c r="AX17" s="43"/>
      <c r="AY17" s="43"/>
      <c r="AZ17" s="43"/>
    </row>
    <row r="18" spans="1:52" s="4" customFormat="1" ht="15.6" x14ac:dyDescent="0.3">
      <c r="A18" s="63">
        <f>YEAR(Tabla1[[#This Row],[Fecha de inicio]])</f>
        <v>2025</v>
      </c>
      <c r="B18" s="36" t="s">
        <v>129</v>
      </c>
      <c r="C18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18" s="38" t="s">
        <v>130</v>
      </c>
      <c r="E18" s="38" t="s">
        <v>96</v>
      </c>
      <c r="F18" s="39" t="s">
        <v>131</v>
      </c>
      <c r="G18" s="40" t="s">
        <v>132</v>
      </c>
      <c r="H18" s="38" t="s">
        <v>133</v>
      </c>
      <c r="I18" s="35">
        <v>94729571</v>
      </c>
      <c r="J18" s="35" t="s">
        <v>56</v>
      </c>
      <c r="K18" s="38" t="s">
        <v>57</v>
      </c>
      <c r="L18" s="41">
        <v>50000000</v>
      </c>
      <c r="M18" s="34" t="s">
        <v>58</v>
      </c>
      <c r="N18" s="35" t="s">
        <v>76</v>
      </c>
      <c r="O18" s="35" t="s">
        <v>60</v>
      </c>
      <c r="P18" s="35" t="s">
        <v>134</v>
      </c>
      <c r="Q18" s="33">
        <v>45779</v>
      </c>
      <c r="R18" s="33">
        <v>46139</v>
      </c>
      <c r="S18" s="38" t="s">
        <v>62</v>
      </c>
      <c r="T18" s="38">
        <v>2</v>
      </c>
      <c r="U18" s="41">
        <v>70070231</v>
      </c>
      <c r="V18" s="33">
        <v>46032</v>
      </c>
      <c r="W18" s="41">
        <f t="shared" si="0"/>
        <v>120070231</v>
      </c>
      <c r="X18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</v>
      </c>
      <c r="Y18" s="38" t="s">
        <v>62</v>
      </c>
      <c r="Z18" s="38" t="s">
        <v>63</v>
      </c>
      <c r="AA18" s="38" t="s">
        <v>62</v>
      </c>
      <c r="AB18" s="38" t="s">
        <v>64</v>
      </c>
      <c r="AC18" s="38" t="s">
        <v>62</v>
      </c>
      <c r="AD18" s="38" t="s">
        <v>62</v>
      </c>
      <c r="AE18" s="38" t="s">
        <v>63</v>
      </c>
      <c r="AF18" s="38" t="s">
        <v>62</v>
      </c>
      <c r="AG18" s="38" t="s">
        <v>63</v>
      </c>
      <c r="AH18" s="38" t="s">
        <v>62</v>
      </c>
      <c r="AI18" s="35" t="s">
        <v>90</v>
      </c>
      <c r="AJ18" s="35" t="s">
        <v>115</v>
      </c>
      <c r="AK18" s="35" t="s">
        <v>101</v>
      </c>
      <c r="AL18" s="35" t="s">
        <v>135</v>
      </c>
      <c r="AM18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</v>
      </c>
      <c r="AN18" s="23" t="str" cm="1">
        <f t="array" ref="AN18">_xlfn.IFS(AM18&lt;=39.99%,"BAJO",
AND(AM18&gt;=40%,AM18&lt;=69.99%),"MEDIO",
AM18&gt;=70%,"ALTO")</f>
        <v>MEDIO</v>
      </c>
      <c r="AP18" s="6">
        <f ca="1">IF(Tabla1[[#This Row],[Fecha de vencimiento]]=" ", " ",Tabla1[[#This Row],[Fecha de vencimiento]]-TODAY())</f>
        <v>13</v>
      </c>
      <c r="AQ18" s="64" t="s">
        <v>313</v>
      </c>
      <c r="AR18" s="43"/>
      <c r="AS18" s="43"/>
      <c r="AT18" s="43"/>
      <c r="AU18" s="43"/>
      <c r="AV18" s="43"/>
      <c r="AW18" s="43"/>
      <c r="AX18" s="43"/>
      <c r="AY18" s="43"/>
      <c r="AZ18" s="43"/>
    </row>
    <row r="19" spans="1:52" s="4" customFormat="1" ht="15.6" x14ac:dyDescent="0.3">
      <c r="A19" s="63">
        <f>YEAR(Tabla1[[#This Row],[Fecha de inicio]])</f>
        <v>2023</v>
      </c>
      <c r="B19" s="36" t="s">
        <v>136</v>
      </c>
      <c r="C19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RENOVADO</v>
      </c>
      <c r="D19" s="38" t="s">
        <v>137</v>
      </c>
      <c r="E19" s="38" t="s">
        <v>138</v>
      </c>
      <c r="F19" s="39" t="s">
        <v>139</v>
      </c>
      <c r="G19" s="40" t="s">
        <v>140</v>
      </c>
      <c r="H19" s="38" t="s">
        <v>54</v>
      </c>
      <c r="I19" s="35" t="s">
        <v>141</v>
      </c>
      <c r="J19" s="35" t="s">
        <v>56</v>
      </c>
      <c r="K19" s="38" t="s">
        <v>57</v>
      </c>
      <c r="L19" s="41">
        <v>0</v>
      </c>
      <c r="M19" s="34" t="s">
        <v>58</v>
      </c>
      <c r="N19" s="35" t="s">
        <v>142</v>
      </c>
      <c r="O19" s="35" t="s">
        <v>60</v>
      </c>
      <c r="P19" s="35" t="s">
        <v>61</v>
      </c>
      <c r="Q19" s="33">
        <v>45006</v>
      </c>
      <c r="R19" s="33">
        <v>46086</v>
      </c>
      <c r="S19" s="38" t="s">
        <v>62</v>
      </c>
      <c r="T19" s="38">
        <v>1</v>
      </c>
      <c r="U19" s="41">
        <v>37724568</v>
      </c>
      <c r="V19" s="33">
        <v>45158</v>
      </c>
      <c r="W19" s="41">
        <f t="shared" si="0"/>
        <v>37724568</v>
      </c>
      <c r="X19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19" s="38" t="s">
        <v>62</v>
      </c>
      <c r="Z19" s="38" t="s">
        <v>62</v>
      </c>
      <c r="AA19" s="38" t="s">
        <v>63</v>
      </c>
      <c r="AB19" s="38" t="s">
        <v>64</v>
      </c>
      <c r="AC19" s="38" t="s">
        <v>62</v>
      </c>
      <c r="AD19" s="38" t="s">
        <v>62</v>
      </c>
      <c r="AE19" s="38" t="s">
        <v>63</v>
      </c>
      <c r="AF19" s="38" t="s">
        <v>62</v>
      </c>
      <c r="AG19" s="38" t="s">
        <v>63</v>
      </c>
      <c r="AH19" s="38" t="s">
        <v>63</v>
      </c>
      <c r="AI19" s="35" t="s">
        <v>65</v>
      </c>
      <c r="AJ19" s="35" t="s">
        <v>66</v>
      </c>
      <c r="AK19" s="35" t="s">
        <v>108</v>
      </c>
      <c r="AL19" s="35" t="s">
        <v>102</v>
      </c>
      <c r="AM19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0.38000000000000006</v>
      </c>
      <c r="AN19" s="23" t="str" cm="1">
        <f t="array" ref="AN19">_xlfn.IFS(AM19&lt;=39.99%,"BAJO",
AND(AM19&gt;=40%,AM19&lt;=69.99%),"MEDIO",
AM19&gt;=70%,"ALTO")</f>
        <v>BAJO</v>
      </c>
      <c r="AP19" s="6">
        <f ca="1">IF(Tabla1[[#This Row],[Fecha de vencimiento]]=" ", " ",Tabla1[[#This Row],[Fecha de vencimiento]]-TODAY())</f>
        <v>-40</v>
      </c>
      <c r="AQ19" s="64" t="s">
        <v>313</v>
      </c>
      <c r="AR19" s="43"/>
      <c r="AS19" s="43"/>
      <c r="AT19" s="43"/>
      <c r="AU19" s="43"/>
      <c r="AV19" s="43"/>
      <c r="AW19" s="43"/>
      <c r="AX19" s="43"/>
      <c r="AY19" s="43"/>
      <c r="AZ19" s="43"/>
    </row>
    <row r="20" spans="1:52" s="4" customFormat="1" ht="15.6" x14ac:dyDescent="0.3">
      <c r="A20" s="63">
        <f>YEAR(Tabla1[[#This Row],[Fecha de inicio]])</f>
        <v>2024</v>
      </c>
      <c r="B20" s="36" t="s">
        <v>143</v>
      </c>
      <c r="C20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0" s="38" t="s">
        <v>50</v>
      </c>
      <c r="E20" s="38" t="s">
        <v>144</v>
      </c>
      <c r="F20" s="39" t="s">
        <v>145</v>
      </c>
      <c r="G20" s="40" t="s">
        <v>146</v>
      </c>
      <c r="H20" s="38" t="s">
        <v>54</v>
      </c>
      <c r="I20" s="35" t="s">
        <v>147</v>
      </c>
      <c r="J20" s="35" t="s">
        <v>56</v>
      </c>
      <c r="K20" s="38" t="s">
        <v>57</v>
      </c>
      <c r="L20" s="41">
        <v>100000000</v>
      </c>
      <c r="M20" s="34" t="s">
        <v>58</v>
      </c>
      <c r="N20" s="35" t="s">
        <v>59</v>
      </c>
      <c r="O20" s="35" t="s">
        <v>60</v>
      </c>
      <c r="P20" s="35" t="s">
        <v>114</v>
      </c>
      <c r="Q20" s="33">
        <v>45492</v>
      </c>
      <c r="R20" s="33">
        <v>46212</v>
      </c>
      <c r="S20" s="38" t="s">
        <v>62</v>
      </c>
      <c r="T20" s="38">
        <v>1</v>
      </c>
      <c r="U20" s="41">
        <v>277871506</v>
      </c>
      <c r="V20" s="33">
        <v>45803</v>
      </c>
      <c r="W20" s="41">
        <f t="shared" si="0"/>
        <v>377871506</v>
      </c>
      <c r="X20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0.25</v>
      </c>
      <c r="Y20" s="38" t="s">
        <v>62</v>
      </c>
      <c r="Z20" s="38" t="s">
        <v>63</v>
      </c>
      <c r="AA20" s="38" t="s">
        <v>62</v>
      </c>
      <c r="AB20" s="38" t="s">
        <v>89</v>
      </c>
      <c r="AC20" s="38" t="s">
        <v>62</v>
      </c>
      <c r="AD20" s="38" t="s">
        <v>63</v>
      </c>
      <c r="AE20" s="38" t="s">
        <v>63</v>
      </c>
      <c r="AF20" s="38" t="s">
        <v>63</v>
      </c>
      <c r="AG20" s="38" t="s">
        <v>63</v>
      </c>
      <c r="AH20" s="38" t="s">
        <v>62</v>
      </c>
      <c r="AI20" s="35" t="s">
        <v>78</v>
      </c>
      <c r="AJ20" s="35" t="s">
        <v>148</v>
      </c>
      <c r="AK20" s="35" t="s">
        <v>101</v>
      </c>
      <c r="AL20" s="35" t="s">
        <v>102</v>
      </c>
      <c r="AM20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0.33</v>
      </c>
      <c r="AN20" s="23" t="str" cm="1">
        <f t="array" ref="AN20">_xlfn.IFS(AM20&lt;=39.99%,"BAJO",
AND(AM20&gt;=40%,AM20&lt;=69.99%),"MEDIO",
AM20&gt;=70%,"ALTO")</f>
        <v>BAJO</v>
      </c>
      <c r="AO20" s="4" t="s">
        <v>311</v>
      </c>
      <c r="AP20" s="6">
        <f ca="1">IF(Tabla1[[#This Row],[Fecha de vencimiento]]=" ", " ",Tabla1[[#This Row],[Fecha de vencimiento]]-TODAY())</f>
        <v>86</v>
      </c>
      <c r="AQ20" s="64" t="s">
        <v>313</v>
      </c>
      <c r="AR20" s="43"/>
      <c r="AS20" s="43"/>
      <c r="AT20" s="43"/>
      <c r="AU20" s="43"/>
      <c r="AV20" s="43"/>
      <c r="AW20" s="43"/>
      <c r="AX20" s="43"/>
      <c r="AY20" s="43"/>
      <c r="AZ20" s="43"/>
    </row>
    <row r="21" spans="1:52" s="4" customFormat="1" ht="15.6" x14ac:dyDescent="0.3">
      <c r="A21" s="63">
        <f>YEAR(Tabla1[[#This Row],[Fecha de inicio]])</f>
        <v>2023</v>
      </c>
      <c r="B21" s="36" t="s">
        <v>149</v>
      </c>
      <c r="C21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1" s="38" t="s">
        <v>122</v>
      </c>
      <c r="E21" s="38" t="s">
        <v>144</v>
      </c>
      <c r="F21" s="39" t="s">
        <v>150</v>
      </c>
      <c r="G21" s="40" t="s">
        <v>151</v>
      </c>
      <c r="H21" s="38" t="s">
        <v>54</v>
      </c>
      <c r="I21" s="35" t="s">
        <v>152</v>
      </c>
      <c r="J21" s="35" t="s">
        <v>56</v>
      </c>
      <c r="K21" s="38" t="s">
        <v>75</v>
      </c>
      <c r="L21" s="41">
        <v>0</v>
      </c>
      <c r="M21" s="34" t="s">
        <v>58</v>
      </c>
      <c r="N21" s="35" t="s">
        <v>76</v>
      </c>
      <c r="O21" s="35" t="s">
        <v>76</v>
      </c>
      <c r="P21" s="35" t="s">
        <v>126</v>
      </c>
      <c r="Q21" s="33">
        <v>45267</v>
      </c>
      <c r="R21" s="33"/>
      <c r="S21" s="38" t="s">
        <v>62</v>
      </c>
      <c r="T21" s="38">
        <v>0</v>
      </c>
      <c r="U21" s="41"/>
      <c r="V21" s="33"/>
      <c r="W21" s="41">
        <f t="shared" si="0"/>
        <v>0</v>
      </c>
      <c r="X21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21" s="38" t="s">
        <v>62</v>
      </c>
      <c r="Z21" s="38" t="s">
        <v>62</v>
      </c>
      <c r="AA21" s="38" t="s">
        <v>63</v>
      </c>
      <c r="AB21" s="38" t="s">
        <v>64</v>
      </c>
      <c r="AC21" s="38" t="s">
        <v>62</v>
      </c>
      <c r="AD21" s="38" t="s">
        <v>62</v>
      </c>
      <c r="AE21" s="38" t="s">
        <v>63</v>
      </c>
      <c r="AF21" s="38" t="s">
        <v>62</v>
      </c>
      <c r="AG21" s="38" t="s">
        <v>62</v>
      </c>
      <c r="AH21" s="38" t="s">
        <v>62</v>
      </c>
      <c r="AI21" s="35" t="s">
        <v>90</v>
      </c>
      <c r="AJ21" s="35" t="s">
        <v>148</v>
      </c>
      <c r="AK21" s="35" t="s">
        <v>108</v>
      </c>
      <c r="AL21" s="35" t="s">
        <v>153</v>
      </c>
      <c r="AM21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0.34</v>
      </c>
      <c r="AN21" s="23" t="str" cm="1">
        <f t="array" ref="AN21">_xlfn.IFS(AM21&lt;=39.99%,"BAJO",
AND(AM21&gt;=40%,AM21&lt;=69.99%),"MEDIO",
AM21&gt;=70%,"ALTO")</f>
        <v>BAJO</v>
      </c>
      <c r="AP21" s="6">
        <f ca="1">IF(Tabla1[[#This Row],[Fecha de vencimiento]]=" ", " ",Tabla1[[#This Row],[Fecha de vencimiento]]-TODAY())</f>
        <v>-46126</v>
      </c>
      <c r="AQ21" s="64" t="s">
        <v>313</v>
      </c>
      <c r="AR21" s="43"/>
      <c r="AS21" s="43"/>
      <c r="AT21" s="43"/>
      <c r="AU21" s="43"/>
      <c r="AV21" s="43"/>
      <c r="AW21" s="43"/>
      <c r="AX21" s="43"/>
      <c r="AY21" s="43"/>
      <c r="AZ21" s="43"/>
    </row>
    <row r="22" spans="1:52" s="4" customFormat="1" ht="15.6" x14ac:dyDescent="0.3">
      <c r="A22" s="63">
        <f>YEAR(Tabla1[[#This Row],[Fecha de inicio]])</f>
        <v>2024</v>
      </c>
      <c r="B22" s="36" t="s">
        <v>154</v>
      </c>
      <c r="C22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RENOVADO</v>
      </c>
      <c r="D22" s="38" t="s">
        <v>137</v>
      </c>
      <c r="E22" s="38" t="s">
        <v>155</v>
      </c>
      <c r="F22" s="39" t="s">
        <v>156</v>
      </c>
      <c r="G22" s="40" t="s">
        <v>157</v>
      </c>
      <c r="H22" s="38" t="s">
        <v>54</v>
      </c>
      <c r="I22" s="35" t="s">
        <v>158</v>
      </c>
      <c r="J22" s="35" t="s">
        <v>56</v>
      </c>
      <c r="K22" s="38" t="s">
        <v>57</v>
      </c>
      <c r="L22" s="41">
        <v>734930540</v>
      </c>
      <c r="M22" s="34" t="s">
        <v>58</v>
      </c>
      <c r="N22" s="35" t="s">
        <v>76</v>
      </c>
      <c r="O22" s="35" t="s">
        <v>60</v>
      </c>
      <c r="P22" s="35" t="s">
        <v>88</v>
      </c>
      <c r="Q22" s="33">
        <v>45418</v>
      </c>
      <c r="R22" s="33">
        <v>45958</v>
      </c>
      <c r="S22" s="38" t="s">
        <v>62</v>
      </c>
      <c r="T22" s="38">
        <v>0</v>
      </c>
      <c r="U22" s="41"/>
      <c r="V22" s="33"/>
      <c r="W22" s="41">
        <f t="shared" si="0"/>
        <v>734930540</v>
      </c>
      <c r="X22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0.3</v>
      </c>
      <c r="Y22" s="38" t="s">
        <v>63</v>
      </c>
      <c r="Z22" s="38" t="s">
        <v>63</v>
      </c>
      <c r="AA22" s="38" t="s">
        <v>63</v>
      </c>
      <c r="AB22" s="38" t="s">
        <v>89</v>
      </c>
      <c r="AC22" s="38" t="s">
        <v>62</v>
      </c>
      <c r="AD22" s="38" t="s">
        <v>63</v>
      </c>
      <c r="AE22" s="38" t="s">
        <v>63</v>
      </c>
      <c r="AF22" s="38" t="s">
        <v>62</v>
      </c>
      <c r="AG22" s="38" t="s">
        <v>62</v>
      </c>
      <c r="AH22" s="38" t="s">
        <v>62</v>
      </c>
      <c r="AI22" s="35" t="s">
        <v>90</v>
      </c>
      <c r="AJ22" s="35" t="s">
        <v>115</v>
      </c>
      <c r="AK22" s="35" t="s">
        <v>67</v>
      </c>
      <c r="AL22" s="35" t="s">
        <v>159</v>
      </c>
      <c r="AM22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0.37</v>
      </c>
      <c r="AN22" s="23" t="str" cm="1">
        <f t="array" ref="AN22">_xlfn.IFS(AM22&lt;=39.99%,"BAJO",
AND(AM22&gt;=40%,AM22&lt;=69.99%),"MEDIO",
AM22&gt;=70%,"ALTO")</f>
        <v>BAJO</v>
      </c>
      <c r="AP22" s="6">
        <f ca="1">IF(Tabla1[[#This Row],[Fecha de vencimiento]]=" ", " ",Tabla1[[#This Row],[Fecha de vencimiento]]-TODAY())</f>
        <v>-168</v>
      </c>
      <c r="AQ22" s="64" t="s">
        <v>313</v>
      </c>
      <c r="AR22" s="43"/>
      <c r="AS22" s="43"/>
      <c r="AT22" s="43"/>
      <c r="AU22" s="43"/>
      <c r="AV22" s="43"/>
      <c r="AW22" s="43"/>
      <c r="AX22" s="43"/>
      <c r="AY22" s="43"/>
      <c r="AZ22" s="43"/>
    </row>
    <row r="23" spans="1:52" s="4" customFormat="1" ht="15.6" x14ac:dyDescent="0.3">
      <c r="A23" s="63">
        <f>YEAR(Tabla1[[#This Row],[Fecha de inicio]])</f>
        <v>2024</v>
      </c>
      <c r="B23" s="36" t="s">
        <v>160</v>
      </c>
      <c r="C23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3" s="38" t="s">
        <v>50</v>
      </c>
      <c r="E23" s="38" t="s">
        <v>96</v>
      </c>
      <c r="F23" s="39" t="s">
        <v>161</v>
      </c>
      <c r="G23" s="40" t="s">
        <v>162</v>
      </c>
      <c r="H23" s="38" t="s">
        <v>54</v>
      </c>
      <c r="I23" s="35" t="s">
        <v>163</v>
      </c>
      <c r="J23" s="35" t="s">
        <v>56</v>
      </c>
      <c r="K23" s="38" t="s">
        <v>57</v>
      </c>
      <c r="L23" s="41">
        <v>12567000</v>
      </c>
      <c r="M23" s="34" t="s">
        <v>58</v>
      </c>
      <c r="N23" s="35" t="s">
        <v>142</v>
      </c>
      <c r="O23" s="35" t="s">
        <v>60</v>
      </c>
      <c r="P23" s="35" t="s">
        <v>61</v>
      </c>
      <c r="Q23" s="33">
        <v>45450</v>
      </c>
      <c r="R23" s="33">
        <v>46530</v>
      </c>
      <c r="S23" s="38" t="s">
        <v>63</v>
      </c>
      <c r="T23" s="38">
        <v>1</v>
      </c>
      <c r="U23" s="41">
        <v>100820680</v>
      </c>
      <c r="V23" s="33">
        <v>45830</v>
      </c>
      <c r="W23" s="41">
        <f t="shared" si="0"/>
        <v>113387680</v>
      </c>
      <c r="X23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</v>
      </c>
      <c r="Y23" s="38" t="s">
        <v>62</v>
      </c>
      <c r="Z23" s="38" t="s">
        <v>62</v>
      </c>
      <c r="AA23" s="38" t="s">
        <v>62</v>
      </c>
      <c r="AB23" s="38" t="s">
        <v>89</v>
      </c>
      <c r="AC23" s="38" t="s">
        <v>62</v>
      </c>
      <c r="AD23" s="38" t="s">
        <v>62</v>
      </c>
      <c r="AE23" s="38" t="s">
        <v>63</v>
      </c>
      <c r="AF23" s="38" t="s">
        <v>63</v>
      </c>
      <c r="AG23" s="38" t="s">
        <v>63</v>
      </c>
      <c r="AH23" s="38" t="s">
        <v>62</v>
      </c>
      <c r="AI23" s="35" t="s">
        <v>65</v>
      </c>
      <c r="AJ23" s="35" t="s">
        <v>91</v>
      </c>
      <c r="AK23" s="35" t="s">
        <v>92</v>
      </c>
      <c r="AL23" s="35" t="s">
        <v>102</v>
      </c>
      <c r="AM23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0.48000000000000004</v>
      </c>
      <c r="AN23" s="23" t="str" cm="1">
        <f t="array" ref="AN23">_xlfn.IFS(AM23&lt;=39.99%,"BAJO",
AND(AM23&gt;=40%,AM23&lt;=69.99%),"MEDIO",
AM23&gt;=70%,"ALTO")</f>
        <v>MEDIO</v>
      </c>
      <c r="AP23" s="6">
        <f ca="1">IF(Tabla1[[#This Row],[Fecha de vencimiento]]=" ", " ",Tabla1[[#This Row],[Fecha de vencimiento]]-TODAY())</f>
        <v>404</v>
      </c>
      <c r="AQ23" s="64" t="s">
        <v>313</v>
      </c>
      <c r="AR23" s="43"/>
      <c r="AS23" s="43"/>
      <c r="AT23" s="43"/>
      <c r="AU23" s="43"/>
      <c r="AV23" s="43"/>
      <c r="AW23" s="43"/>
      <c r="AX23" s="43"/>
      <c r="AY23" s="43"/>
      <c r="AZ23" s="43"/>
    </row>
    <row r="24" spans="1:52" s="4" customFormat="1" ht="15.6" x14ac:dyDescent="0.3">
      <c r="A24" s="63">
        <f>YEAR(Tabla1[[#This Row],[Fecha de inicio]])</f>
        <v>2025</v>
      </c>
      <c r="B24" s="36" t="s">
        <v>164</v>
      </c>
      <c r="C24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4" s="38" t="s">
        <v>70</v>
      </c>
      <c r="E24" s="38" t="s">
        <v>71</v>
      </c>
      <c r="F24" s="39" t="s">
        <v>165</v>
      </c>
      <c r="G24" s="40" t="s">
        <v>166</v>
      </c>
      <c r="H24" s="38" t="s">
        <v>54</v>
      </c>
      <c r="I24" s="35" t="s">
        <v>167</v>
      </c>
      <c r="J24" s="35" t="s">
        <v>56</v>
      </c>
      <c r="K24" s="38" t="s">
        <v>75</v>
      </c>
      <c r="L24" s="41">
        <v>0</v>
      </c>
      <c r="M24" s="34" t="s">
        <v>58</v>
      </c>
      <c r="N24" s="35"/>
      <c r="O24" s="35" t="s">
        <v>76</v>
      </c>
      <c r="P24" s="35" t="s">
        <v>77</v>
      </c>
      <c r="Q24" s="33">
        <v>45837</v>
      </c>
      <c r="R24" s="33"/>
      <c r="S24" s="38" t="s">
        <v>62</v>
      </c>
      <c r="T24" s="38">
        <v>0</v>
      </c>
      <c r="U24" s="41"/>
      <c r="V24" s="33"/>
      <c r="W24" s="41">
        <f t="shared" si="0"/>
        <v>0</v>
      </c>
      <c r="X24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24" s="38" t="s">
        <v>62</v>
      </c>
      <c r="Z24" s="38" t="s">
        <v>63</v>
      </c>
      <c r="AA24" s="38" t="s">
        <v>62</v>
      </c>
      <c r="AB24" s="38" t="s">
        <v>64</v>
      </c>
      <c r="AC24" s="38" t="s">
        <v>62</v>
      </c>
      <c r="AD24" s="38" t="s">
        <v>62</v>
      </c>
      <c r="AE24" s="38" t="s">
        <v>63</v>
      </c>
      <c r="AF24" s="38" t="s">
        <v>63</v>
      </c>
      <c r="AG24" s="38" t="s">
        <v>63</v>
      </c>
      <c r="AH24" s="38" t="s">
        <v>63</v>
      </c>
      <c r="AI24" s="35" t="s">
        <v>65</v>
      </c>
      <c r="AJ24" s="35" t="s">
        <v>66</v>
      </c>
      <c r="AK24" s="35" t="s">
        <v>108</v>
      </c>
      <c r="AL24" s="35" t="s">
        <v>168</v>
      </c>
      <c r="AM24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0.43000000000000005</v>
      </c>
      <c r="AN24" s="23" t="str" cm="1">
        <f t="array" ref="AN24">_xlfn.IFS(AM24&lt;=39.99%,"BAJO",
AND(AM24&gt;=40%,AM24&lt;=69.99%),"MEDIO",
AM24&gt;=70%,"ALTO")</f>
        <v>MEDIO</v>
      </c>
      <c r="AP24" s="6">
        <f ca="1">IF(Tabla1[[#This Row],[Fecha de vencimiento]]=" ", " ",Tabla1[[#This Row],[Fecha de vencimiento]]-TODAY())</f>
        <v>-46126</v>
      </c>
      <c r="AQ24" s="64" t="s">
        <v>313</v>
      </c>
      <c r="AR24" s="43"/>
      <c r="AS24" s="43"/>
      <c r="AT24" s="43"/>
      <c r="AU24" s="43"/>
      <c r="AV24" s="43"/>
      <c r="AW24" s="43"/>
      <c r="AX24" s="43"/>
      <c r="AY24" s="43"/>
      <c r="AZ24" s="43"/>
    </row>
    <row r="25" spans="1:52" s="4" customFormat="1" ht="15.6" x14ac:dyDescent="0.3">
      <c r="A25" s="63">
        <f>YEAR(Tabla1[[#This Row],[Fecha de inicio]])</f>
        <v>2023</v>
      </c>
      <c r="B25" s="36" t="s">
        <v>169</v>
      </c>
      <c r="C25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5" s="38" t="s">
        <v>122</v>
      </c>
      <c r="E25" s="38" t="s">
        <v>170</v>
      </c>
      <c r="F25" s="39" t="s">
        <v>171</v>
      </c>
      <c r="G25" s="40" t="s">
        <v>172</v>
      </c>
      <c r="H25" s="38" t="s">
        <v>54</v>
      </c>
      <c r="I25" s="35" t="s">
        <v>173</v>
      </c>
      <c r="J25" s="35" t="s">
        <v>56</v>
      </c>
      <c r="K25" s="38" t="s">
        <v>57</v>
      </c>
      <c r="L25" s="41">
        <v>0</v>
      </c>
      <c r="M25" s="34" t="s">
        <v>58</v>
      </c>
      <c r="N25" s="35"/>
      <c r="O25" s="35" t="s">
        <v>76</v>
      </c>
      <c r="P25" s="35" t="s">
        <v>126</v>
      </c>
      <c r="Q25" s="33">
        <v>45164</v>
      </c>
      <c r="R25" s="33"/>
      <c r="S25" s="38" t="s">
        <v>62</v>
      </c>
      <c r="T25" s="38">
        <v>0</v>
      </c>
      <c r="U25" s="41"/>
      <c r="V25" s="33"/>
      <c r="W25" s="41">
        <f t="shared" si="0"/>
        <v>0</v>
      </c>
      <c r="X25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25" s="38" t="s">
        <v>62</v>
      </c>
      <c r="Z25" s="38" t="s">
        <v>63</v>
      </c>
      <c r="AA25" s="38" t="s">
        <v>62</v>
      </c>
      <c r="AB25" s="38" t="s">
        <v>64</v>
      </c>
      <c r="AC25" s="38" t="s">
        <v>62</v>
      </c>
      <c r="AD25" s="38" t="s">
        <v>62</v>
      </c>
      <c r="AE25" s="38" t="s">
        <v>63</v>
      </c>
      <c r="AF25" s="38" t="s">
        <v>62</v>
      </c>
      <c r="AG25" s="38" t="s">
        <v>63</v>
      </c>
      <c r="AH25" s="38" t="s">
        <v>62</v>
      </c>
      <c r="AI25" s="35" t="s">
        <v>90</v>
      </c>
      <c r="AJ25" s="35" t="s">
        <v>148</v>
      </c>
      <c r="AK25" s="35" t="s">
        <v>79</v>
      </c>
      <c r="AL25" s="35" t="s">
        <v>174</v>
      </c>
      <c r="AM25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0.2</v>
      </c>
      <c r="AN25" s="23" t="str" cm="1">
        <f t="array" ref="AN25">_xlfn.IFS(AM25&lt;=39.99%,"BAJO",
AND(AM25&gt;=40%,AM25&lt;=69.99%),"MEDIO",
AM25&gt;=70%,"ALTO")</f>
        <v>BAJO</v>
      </c>
      <c r="AP25" s="6">
        <f ca="1">IF(Tabla1[[#This Row],[Fecha de vencimiento]]=" ", " ",Tabla1[[#This Row],[Fecha de vencimiento]]-TODAY())</f>
        <v>-46126</v>
      </c>
      <c r="AQ25" s="64" t="s">
        <v>313</v>
      </c>
      <c r="AR25" s="43"/>
      <c r="AS25" s="43"/>
      <c r="AT25" s="43"/>
      <c r="AU25" s="43"/>
      <c r="AV25" s="43"/>
      <c r="AW25" s="43"/>
      <c r="AX25" s="43"/>
      <c r="AY25" s="43"/>
      <c r="AZ25" s="43"/>
    </row>
    <row r="26" spans="1:52" s="27" customFormat="1" ht="15.6" x14ac:dyDescent="0.3">
      <c r="A26" s="63">
        <f>YEAR(Tabla1[[#This Row],[Fecha de inicio]])</f>
        <v>2024</v>
      </c>
      <c r="B26" s="36" t="s">
        <v>175</v>
      </c>
      <c r="C26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6" s="38" t="s">
        <v>137</v>
      </c>
      <c r="E26" s="38" t="s">
        <v>176</v>
      </c>
      <c r="F26" s="39" t="s">
        <v>177</v>
      </c>
      <c r="G26" s="40" t="s">
        <v>178</v>
      </c>
      <c r="H26" s="38" t="s">
        <v>133</v>
      </c>
      <c r="I26" s="35">
        <v>94217162</v>
      </c>
      <c r="J26" s="35" t="s">
        <v>56</v>
      </c>
      <c r="K26" s="38" t="s">
        <v>57</v>
      </c>
      <c r="L26" s="41">
        <v>50000000</v>
      </c>
      <c r="M26" s="34" t="s">
        <v>58</v>
      </c>
      <c r="N26" s="35" t="s">
        <v>142</v>
      </c>
      <c r="O26" s="35" t="s">
        <v>76</v>
      </c>
      <c r="P26" s="35" t="s">
        <v>61</v>
      </c>
      <c r="Q26" s="33">
        <v>45571</v>
      </c>
      <c r="R26" s="33">
        <v>46651</v>
      </c>
      <c r="S26" s="38" t="s">
        <v>62</v>
      </c>
      <c r="T26" s="38">
        <v>1</v>
      </c>
      <c r="U26" s="41">
        <v>18252582</v>
      </c>
      <c r="V26" s="33">
        <v>45613</v>
      </c>
      <c r="W26" s="41">
        <f t="shared" si="0"/>
        <v>68252582</v>
      </c>
      <c r="X26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26" s="38" t="s">
        <v>62</v>
      </c>
      <c r="Z26" s="38" t="s">
        <v>62</v>
      </c>
      <c r="AA26" s="38" t="s">
        <v>62</v>
      </c>
      <c r="AB26" s="38" t="s">
        <v>64</v>
      </c>
      <c r="AC26" s="38" t="s">
        <v>62</v>
      </c>
      <c r="AD26" s="38" t="s">
        <v>63</v>
      </c>
      <c r="AE26" s="38" t="s">
        <v>63</v>
      </c>
      <c r="AF26" s="38" t="s">
        <v>62</v>
      </c>
      <c r="AG26" s="38" t="s">
        <v>63</v>
      </c>
      <c r="AH26" s="38" t="s">
        <v>62</v>
      </c>
      <c r="AI26" s="35" t="s">
        <v>65</v>
      </c>
      <c r="AJ26" s="35" t="s">
        <v>148</v>
      </c>
      <c r="AK26" s="35" t="s">
        <v>101</v>
      </c>
      <c r="AL26" s="35" t="s">
        <v>179</v>
      </c>
      <c r="AM26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0.1</v>
      </c>
      <c r="AN26" s="23" t="str" cm="1">
        <f t="array" ref="AN26">_xlfn.IFS(AM26&lt;=39.99%,"BAJO",
AND(AM26&gt;=40%,AM26&lt;=69.99%),"MEDIO",
AM26&gt;=70%,"ALTO")</f>
        <v>BAJO</v>
      </c>
      <c r="AO26" s="4"/>
      <c r="AP26" s="6">
        <f ca="1">IF(Tabla1[[#This Row],[Fecha de vencimiento]]=" ", " ",Tabla1[[#This Row],[Fecha de vencimiento]]-TODAY())</f>
        <v>525</v>
      </c>
      <c r="AQ26" s="64" t="s">
        <v>313</v>
      </c>
      <c r="AR26" s="46"/>
      <c r="AS26" s="46"/>
      <c r="AT26" s="46"/>
      <c r="AU26" s="46"/>
      <c r="AV26" s="46"/>
      <c r="AW26" s="46"/>
      <c r="AX26" s="46"/>
      <c r="AY26" s="46"/>
      <c r="AZ26" s="46"/>
    </row>
    <row r="27" spans="1:52" s="4" customFormat="1" ht="15.6" x14ac:dyDescent="0.3">
      <c r="A27" s="63">
        <f>YEAR(Tabla1[[#This Row],[Fecha de inicio]])</f>
        <v>2025</v>
      </c>
      <c r="B27" s="36" t="s">
        <v>180</v>
      </c>
      <c r="C27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TERMINADO</v>
      </c>
      <c r="D27" s="38" t="s">
        <v>50</v>
      </c>
      <c r="E27" s="38" t="s">
        <v>82</v>
      </c>
      <c r="F27" s="39" t="s">
        <v>181</v>
      </c>
      <c r="G27" s="40" t="s">
        <v>182</v>
      </c>
      <c r="H27" s="38" t="s">
        <v>54</v>
      </c>
      <c r="I27" s="35" t="s">
        <v>183</v>
      </c>
      <c r="J27" s="35" t="s">
        <v>56</v>
      </c>
      <c r="K27" s="38" t="s">
        <v>57</v>
      </c>
      <c r="L27" s="41">
        <v>50000000</v>
      </c>
      <c r="M27" s="34" t="s">
        <v>58</v>
      </c>
      <c r="N27" s="35" t="s">
        <v>59</v>
      </c>
      <c r="O27" s="35" t="s">
        <v>76</v>
      </c>
      <c r="P27" s="35" t="s">
        <v>184</v>
      </c>
      <c r="Q27" s="33">
        <v>45784</v>
      </c>
      <c r="R27" s="33">
        <v>46060</v>
      </c>
      <c r="S27" s="38" t="s">
        <v>63</v>
      </c>
      <c r="T27" s="38">
        <v>0</v>
      </c>
      <c r="U27" s="41"/>
      <c r="V27" s="33"/>
      <c r="W27" s="41">
        <f t="shared" si="0"/>
        <v>50000000</v>
      </c>
      <c r="X27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27" s="38" t="s">
        <v>63</v>
      </c>
      <c r="Z27" s="38" t="s">
        <v>63</v>
      </c>
      <c r="AA27" s="38" t="s">
        <v>62</v>
      </c>
      <c r="AB27" s="38" t="s">
        <v>89</v>
      </c>
      <c r="AC27" s="38" t="s">
        <v>62</v>
      </c>
      <c r="AD27" s="38" t="s">
        <v>63</v>
      </c>
      <c r="AE27" s="38" t="s">
        <v>63</v>
      </c>
      <c r="AF27" s="38" t="s">
        <v>63</v>
      </c>
      <c r="AG27" s="38" t="s">
        <v>63</v>
      </c>
      <c r="AH27" s="38" t="s">
        <v>63</v>
      </c>
      <c r="AI27" s="35" t="s">
        <v>90</v>
      </c>
      <c r="AJ27" s="35" t="s">
        <v>91</v>
      </c>
      <c r="AK27" s="35" t="s">
        <v>108</v>
      </c>
      <c r="AL27" s="35" t="s">
        <v>185</v>
      </c>
      <c r="AM27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0.26</v>
      </c>
      <c r="AN27" s="23" t="str" cm="1">
        <f t="array" ref="AN27">_xlfn.IFS(AM27&lt;=39.99%,"BAJO",
AND(AM27&gt;=40%,AM27&lt;=69.99%),"MEDIO",
AM27&gt;=70%,"ALTO")</f>
        <v>BAJO</v>
      </c>
      <c r="AP27" s="6">
        <f ca="1">IF(Tabla1[[#This Row],[Fecha de vencimiento]]=" ", " ",Tabla1[[#This Row],[Fecha de vencimiento]]-TODAY())</f>
        <v>-66</v>
      </c>
      <c r="AQ27" s="64" t="s">
        <v>313</v>
      </c>
      <c r="AR27" s="43"/>
      <c r="AS27" s="43"/>
      <c r="AT27" s="43"/>
      <c r="AU27" s="43"/>
      <c r="AV27" s="43"/>
      <c r="AW27" s="43"/>
      <c r="AX27" s="43"/>
      <c r="AY27" s="43"/>
      <c r="AZ27" s="43"/>
    </row>
    <row r="28" spans="1:52" s="4" customFormat="1" ht="15.6" x14ac:dyDescent="0.3">
      <c r="A28" s="63">
        <f>YEAR(Tabla1[[#This Row],[Fecha de inicio]])</f>
        <v>2024</v>
      </c>
      <c r="B28" s="36" t="s">
        <v>186</v>
      </c>
      <c r="C28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8" s="38" t="s">
        <v>70</v>
      </c>
      <c r="E28" s="38" t="s">
        <v>96</v>
      </c>
      <c r="F28" s="39" t="s">
        <v>187</v>
      </c>
      <c r="G28" s="40" t="s">
        <v>188</v>
      </c>
      <c r="H28" s="38" t="s">
        <v>54</v>
      </c>
      <c r="I28" s="35" t="s">
        <v>189</v>
      </c>
      <c r="J28" s="35" t="s">
        <v>56</v>
      </c>
      <c r="K28" s="38" t="s">
        <v>75</v>
      </c>
      <c r="L28" s="41">
        <v>0</v>
      </c>
      <c r="M28" s="34" t="s">
        <v>58</v>
      </c>
      <c r="N28" s="35" t="s">
        <v>76</v>
      </c>
      <c r="O28" s="35" t="s">
        <v>60</v>
      </c>
      <c r="P28" s="35" t="s">
        <v>77</v>
      </c>
      <c r="Q28" s="33">
        <v>45601</v>
      </c>
      <c r="R28" s="33"/>
      <c r="S28" s="38" t="s">
        <v>62</v>
      </c>
      <c r="T28" s="38">
        <v>0</v>
      </c>
      <c r="U28" s="41"/>
      <c r="V28" s="33"/>
      <c r="W28" s="41">
        <f t="shared" si="0"/>
        <v>0</v>
      </c>
      <c r="X28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28" s="38" t="s">
        <v>62</v>
      </c>
      <c r="Z28" s="38" t="s">
        <v>63</v>
      </c>
      <c r="AA28" s="38" t="s">
        <v>63</v>
      </c>
      <c r="AB28" s="38" t="s">
        <v>89</v>
      </c>
      <c r="AC28" s="38" t="s">
        <v>62</v>
      </c>
      <c r="AD28" s="38" t="s">
        <v>63</v>
      </c>
      <c r="AE28" s="38" t="s">
        <v>63</v>
      </c>
      <c r="AF28" s="38" t="s">
        <v>62</v>
      </c>
      <c r="AG28" s="38" t="s">
        <v>63</v>
      </c>
      <c r="AH28" s="38" t="s">
        <v>63</v>
      </c>
      <c r="AI28" s="35" t="s">
        <v>100</v>
      </c>
      <c r="AJ28" s="35" t="s">
        <v>115</v>
      </c>
      <c r="AK28" s="35" t="s">
        <v>108</v>
      </c>
      <c r="AL28" s="35" t="s">
        <v>190</v>
      </c>
      <c r="AM28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0.15000000000000002</v>
      </c>
      <c r="AN28" s="23" t="str" cm="1">
        <f t="array" ref="AN28">_xlfn.IFS(AM28&lt;=39.99%,"BAJO",
AND(AM28&gt;=40%,AM28&lt;=69.99%),"MEDIO",
AM28&gt;=70%,"ALTO")</f>
        <v>BAJO</v>
      </c>
      <c r="AP28" s="6">
        <f ca="1">IF(Tabla1[[#This Row],[Fecha de vencimiento]]=" ", " ",Tabla1[[#This Row],[Fecha de vencimiento]]-TODAY())</f>
        <v>-46126</v>
      </c>
      <c r="AQ28" s="64" t="s">
        <v>313</v>
      </c>
      <c r="AR28" s="43"/>
      <c r="AS28" s="43"/>
      <c r="AT28" s="43"/>
      <c r="AU28" s="43"/>
      <c r="AV28" s="43"/>
      <c r="AW28" s="43"/>
      <c r="AX28" s="43"/>
      <c r="AY28" s="43"/>
      <c r="AZ28" s="43"/>
    </row>
    <row r="29" spans="1:52" s="4" customFormat="1" ht="15.6" x14ac:dyDescent="0.3">
      <c r="A29" s="63">
        <f>YEAR(Tabla1[[#This Row],[Fecha de inicio]])</f>
        <v>2025</v>
      </c>
      <c r="B29" s="36" t="s">
        <v>191</v>
      </c>
      <c r="C29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29" s="38" t="s">
        <v>122</v>
      </c>
      <c r="E29" s="38" t="s">
        <v>51</v>
      </c>
      <c r="F29" s="39" t="s">
        <v>192</v>
      </c>
      <c r="G29" s="40" t="s">
        <v>193</v>
      </c>
      <c r="H29" s="38" t="s">
        <v>54</v>
      </c>
      <c r="I29" s="35" t="s">
        <v>194</v>
      </c>
      <c r="J29" s="35" t="s">
        <v>56</v>
      </c>
      <c r="K29" s="38" t="s">
        <v>57</v>
      </c>
      <c r="L29" s="41">
        <v>50000000</v>
      </c>
      <c r="M29" s="34" t="s">
        <v>58</v>
      </c>
      <c r="N29" s="35" t="s">
        <v>86</v>
      </c>
      <c r="O29" s="35" t="s">
        <v>76</v>
      </c>
      <c r="P29" s="35" t="s">
        <v>126</v>
      </c>
      <c r="Q29" s="33">
        <v>45741</v>
      </c>
      <c r="R29" s="33"/>
      <c r="S29" s="38" t="s">
        <v>62</v>
      </c>
      <c r="T29" s="38">
        <v>0</v>
      </c>
      <c r="U29" s="41"/>
      <c r="V29" s="33"/>
      <c r="W29" s="41">
        <f t="shared" si="0"/>
        <v>50000000</v>
      </c>
      <c r="X29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29" s="38" t="s">
        <v>63</v>
      </c>
      <c r="Z29" s="38" t="s">
        <v>62</v>
      </c>
      <c r="AA29" s="38" t="s">
        <v>62</v>
      </c>
      <c r="AB29" s="38" t="s">
        <v>89</v>
      </c>
      <c r="AC29" s="38" t="s">
        <v>63</v>
      </c>
      <c r="AD29" s="38" t="s">
        <v>62</v>
      </c>
      <c r="AE29" s="38" t="s">
        <v>63</v>
      </c>
      <c r="AF29" s="38" t="s">
        <v>63</v>
      </c>
      <c r="AG29" s="38" t="s">
        <v>63</v>
      </c>
      <c r="AH29" s="38" t="s">
        <v>62</v>
      </c>
      <c r="AI29" s="35" t="s">
        <v>65</v>
      </c>
      <c r="AJ29" s="35" t="s">
        <v>66</v>
      </c>
      <c r="AK29" s="35" t="s">
        <v>67</v>
      </c>
      <c r="AL29" s="35" t="s">
        <v>102</v>
      </c>
      <c r="AM29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0.43000000000000005</v>
      </c>
      <c r="AN29" s="23" t="str" cm="1">
        <f t="array" ref="AN29">_xlfn.IFS(AM29&lt;=39.99%,"BAJO",
AND(AM29&gt;=40%,AM29&lt;=69.99%),"MEDIO",
AM29&gt;=70%,"ALTO")</f>
        <v>MEDIO</v>
      </c>
      <c r="AO29" s="4" t="s">
        <v>309</v>
      </c>
      <c r="AP29" s="6">
        <f ca="1">IF(Tabla1[[#This Row],[Fecha de vencimiento]]=" ", " ",Tabla1[[#This Row],[Fecha de vencimiento]]-TODAY())</f>
        <v>-46126</v>
      </c>
      <c r="AQ29" s="64" t="s">
        <v>313</v>
      </c>
      <c r="AR29" s="43"/>
      <c r="AS29" s="43"/>
      <c r="AT29" s="43"/>
      <c r="AU29" s="43"/>
      <c r="AV29" s="43"/>
      <c r="AW29" s="43"/>
      <c r="AX29" s="43"/>
      <c r="AY29" s="43"/>
      <c r="AZ29" s="43"/>
    </row>
    <row r="30" spans="1:52" s="4" customFormat="1" ht="15.6" x14ac:dyDescent="0.3">
      <c r="A30" s="63">
        <f>YEAR(Tabla1[[#This Row],[Fecha de inicio]])</f>
        <v>2025</v>
      </c>
      <c r="B30" s="36" t="s">
        <v>195</v>
      </c>
      <c r="C30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30" s="38" t="s">
        <v>50</v>
      </c>
      <c r="E30" s="38" t="s">
        <v>71</v>
      </c>
      <c r="F30" s="39" t="s">
        <v>196</v>
      </c>
      <c r="G30" s="40" t="s">
        <v>197</v>
      </c>
      <c r="H30" s="38" t="s">
        <v>54</v>
      </c>
      <c r="I30" s="35" t="s">
        <v>198</v>
      </c>
      <c r="J30" s="35" t="s">
        <v>56</v>
      </c>
      <c r="K30" s="38" t="s">
        <v>75</v>
      </c>
      <c r="L30" s="41">
        <v>756000000</v>
      </c>
      <c r="M30" s="34" t="s">
        <v>58</v>
      </c>
      <c r="N30" s="35" t="s">
        <v>59</v>
      </c>
      <c r="O30" s="35" t="s">
        <v>60</v>
      </c>
      <c r="P30" s="35" t="s">
        <v>88</v>
      </c>
      <c r="Q30" s="33">
        <v>45671</v>
      </c>
      <c r="R30" s="33">
        <v>46211</v>
      </c>
      <c r="S30" s="38" t="s">
        <v>62</v>
      </c>
      <c r="T30" s="38">
        <v>0</v>
      </c>
      <c r="U30" s="41"/>
      <c r="V30" s="33"/>
      <c r="W30" s="41">
        <f t="shared" si="0"/>
        <v>756000000</v>
      </c>
      <c r="X30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0.3</v>
      </c>
      <c r="Y30" s="38" t="s">
        <v>62</v>
      </c>
      <c r="Z30" s="38" t="s">
        <v>62</v>
      </c>
      <c r="AA30" s="38" t="s">
        <v>62</v>
      </c>
      <c r="AB30" s="38" t="s">
        <v>64</v>
      </c>
      <c r="AC30" s="38" t="s">
        <v>62</v>
      </c>
      <c r="AD30" s="38" t="s">
        <v>63</v>
      </c>
      <c r="AE30" s="38" t="s">
        <v>63</v>
      </c>
      <c r="AF30" s="38" t="s">
        <v>62</v>
      </c>
      <c r="AG30" s="38" t="s">
        <v>63</v>
      </c>
      <c r="AH30" s="38" t="s">
        <v>62</v>
      </c>
      <c r="AI30" s="35" t="s">
        <v>100</v>
      </c>
      <c r="AJ30" s="35" t="s">
        <v>148</v>
      </c>
      <c r="AK30" s="35" t="s">
        <v>67</v>
      </c>
      <c r="AL30" s="35" t="s">
        <v>199</v>
      </c>
      <c r="AM30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0.37</v>
      </c>
      <c r="AN30" s="23" t="str" cm="1">
        <f t="array" ref="AN30">_xlfn.IFS(AM30&lt;=39.99%,"BAJO",
AND(AM30&gt;=40%,AM30&lt;=69.99%),"MEDIO",
AM30&gt;=70%,"ALTO")</f>
        <v>BAJO</v>
      </c>
      <c r="AP30" s="6">
        <f ca="1">IF(Tabla1[[#This Row],[Fecha de vencimiento]]=" ", " ",Tabla1[[#This Row],[Fecha de vencimiento]]-TODAY())</f>
        <v>85</v>
      </c>
      <c r="AQ30" s="64" t="s">
        <v>313</v>
      </c>
      <c r="AR30" s="43"/>
      <c r="AS30" s="43"/>
      <c r="AT30" s="43"/>
      <c r="AU30" s="43"/>
      <c r="AV30" s="43"/>
      <c r="AW30" s="43"/>
      <c r="AX30" s="43"/>
      <c r="AY30" s="43"/>
      <c r="AZ30" s="43"/>
    </row>
    <row r="31" spans="1:52" s="4" customFormat="1" ht="15.6" x14ac:dyDescent="0.3">
      <c r="A31" s="63">
        <f>YEAR(Tabla1[[#This Row],[Fecha de inicio]])</f>
        <v>2025</v>
      </c>
      <c r="B31" s="36" t="s">
        <v>200</v>
      </c>
      <c r="C31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31" s="38" t="s">
        <v>50</v>
      </c>
      <c r="E31" s="38" t="s">
        <v>201</v>
      </c>
      <c r="F31" s="39" t="s">
        <v>202</v>
      </c>
      <c r="G31" s="40" t="s">
        <v>203</v>
      </c>
      <c r="H31" s="38" t="s">
        <v>54</v>
      </c>
      <c r="I31" s="35" t="s">
        <v>204</v>
      </c>
      <c r="J31" s="35" t="s">
        <v>56</v>
      </c>
      <c r="K31" s="38" t="s">
        <v>57</v>
      </c>
      <c r="L31" s="41">
        <v>300000000</v>
      </c>
      <c r="M31" s="34" t="s">
        <v>58</v>
      </c>
      <c r="N31" s="35" t="s">
        <v>76</v>
      </c>
      <c r="O31" s="35" t="s">
        <v>76</v>
      </c>
      <c r="P31" s="35" t="s">
        <v>88</v>
      </c>
      <c r="Q31" s="33">
        <v>45704</v>
      </c>
      <c r="R31" s="33">
        <v>46244</v>
      </c>
      <c r="S31" s="38" t="s">
        <v>63</v>
      </c>
      <c r="T31" s="38">
        <v>1</v>
      </c>
      <c r="U31" s="41">
        <v>18821880</v>
      </c>
      <c r="V31" s="33">
        <v>45887</v>
      </c>
      <c r="W31" s="41">
        <f t="shared" si="0"/>
        <v>318821880</v>
      </c>
      <c r="X31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0.25</v>
      </c>
      <c r="Y31" s="38" t="s">
        <v>63</v>
      </c>
      <c r="Z31" s="38" t="s">
        <v>62</v>
      </c>
      <c r="AA31" s="38" t="s">
        <v>62</v>
      </c>
      <c r="AB31" s="38" t="s">
        <v>89</v>
      </c>
      <c r="AC31" s="38" t="s">
        <v>62</v>
      </c>
      <c r="AD31" s="38" t="s">
        <v>62</v>
      </c>
      <c r="AE31" s="38" t="s">
        <v>63</v>
      </c>
      <c r="AF31" s="38" t="s">
        <v>62</v>
      </c>
      <c r="AG31" s="38" t="s">
        <v>63</v>
      </c>
      <c r="AH31" s="38" t="s">
        <v>62</v>
      </c>
      <c r="AI31" s="35" t="s">
        <v>100</v>
      </c>
      <c r="AJ31" s="35" t="s">
        <v>66</v>
      </c>
      <c r="AK31" s="35" t="s">
        <v>101</v>
      </c>
      <c r="AL31" s="35" t="s">
        <v>205</v>
      </c>
      <c r="AM31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0.45</v>
      </c>
      <c r="AN31" s="23" t="str" cm="1">
        <f t="array" ref="AN31">_xlfn.IFS(AM31&lt;=39.99%,"BAJO",
AND(AM31&gt;=40%,AM31&lt;=69.99%),"MEDIO",
AM31&gt;=70%,"ALTO")</f>
        <v>MEDIO</v>
      </c>
      <c r="AP31" s="6">
        <f ca="1">IF(Tabla1[[#This Row],[Fecha de vencimiento]]=" ", " ",Tabla1[[#This Row],[Fecha de vencimiento]]-TODAY())</f>
        <v>118</v>
      </c>
      <c r="AQ31" s="64" t="s">
        <v>313</v>
      </c>
      <c r="AR31" s="43"/>
      <c r="AS31" s="43"/>
      <c r="AT31" s="43"/>
      <c r="AU31" s="43"/>
      <c r="AV31" s="43"/>
      <c r="AW31" s="43"/>
      <c r="AX31" s="43"/>
      <c r="AY31" s="43"/>
      <c r="AZ31" s="43"/>
    </row>
    <row r="32" spans="1:52" s="4" customFormat="1" ht="15.6" x14ac:dyDescent="0.3">
      <c r="A32" s="63">
        <f>YEAR(Tabla1[[#This Row],[Fecha de inicio]])</f>
        <v>2024</v>
      </c>
      <c r="B32" s="36" t="s">
        <v>206</v>
      </c>
      <c r="C32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TERMINADO</v>
      </c>
      <c r="D32" s="38" t="s">
        <v>130</v>
      </c>
      <c r="E32" s="38" t="s">
        <v>207</v>
      </c>
      <c r="F32" s="39" t="s">
        <v>208</v>
      </c>
      <c r="G32" s="40" t="s">
        <v>209</v>
      </c>
      <c r="H32" s="38" t="s">
        <v>54</v>
      </c>
      <c r="I32" s="35" t="s">
        <v>210</v>
      </c>
      <c r="J32" s="35" t="s">
        <v>56</v>
      </c>
      <c r="K32" s="38" t="s">
        <v>57</v>
      </c>
      <c r="L32" s="41">
        <v>45678000</v>
      </c>
      <c r="M32" s="34" t="s">
        <v>58</v>
      </c>
      <c r="N32" s="35" t="s">
        <v>59</v>
      </c>
      <c r="O32" s="35" t="s">
        <v>76</v>
      </c>
      <c r="P32" s="35" t="s">
        <v>211</v>
      </c>
      <c r="Q32" s="33">
        <v>45630</v>
      </c>
      <c r="R32" s="33">
        <v>45810</v>
      </c>
      <c r="S32" s="38" t="s">
        <v>63</v>
      </c>
      <c r="T32" s="38">
        <v>1</v>
      </c>
      <c r="U32" s="41">
        <v>226005730</v>
      </c>
      <c r="V32" s="33">
        <v>45660</v>
      </c>
      <c r="W32" s="41">
        <f t="shared" si="0"/>
        <v>271683730</v>
      </c>
      <c r="X32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</v>
      </c>
      <c r="Y32" s="38" t="s">
        <v>63</v>
      </c>
      <c r="Z32" s="38" t="s">
        <v>62</v>
      </c>
      <c r="AA32" s="38" t="s">
        <v>63</v>
      </c>
      <c r="AB32" s="38" t="s">
        <v>89</v>
      </c>
      <c r="AC32" s="38" t="s">
        <v>62</v>
      </c>
      <c r="AD32" s="38" t="s">
        <v>63</v>
      </c>
      <c r="AE32" s="38" t="s">
        <v>63</v>
      </c>
      <c r="AF32" s="38" t="s">
        <v>63</v>
      </c>
      <c r="AG32" s="38" t="s">
        <v>63</v>
      </c>
      <c r="AH32" s="38" t="s">
        <v>62</v>
      </c>
      <c r="AI32" s="35" t="s">
        <v>100</v>
      </c>
      <c r="AJ32" s="35" t="s">
        <v>91</v>
      </c>
      <c r="AK32" s="35" t="s">
        <v>79</v>
      </c>
      <c r="AL32" s="35" t="s">
        <v>102</v>
      </c>
      <c r="AM32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0.28000000000000003</v>
      </c>
      <c r="AN32" s="23" t="str" cm="1">
        <f t="array" ref="AN32">_xlfn.IFS(AM32&lt;=39.99%,"BAJO",
AND(AM32&gt;=40%,AM32&lt;=69.99%),"MEDIO",
AM32&gt;=70%,"ALTO")</f>
        <v>BAJO</v>
      </c>
      <c r="AP32" s="6">
        <f ca="1">IF(Tabla1[[#This Row],[Fecha de vencimiento]]=" ", " ",Tabla1[[#This Row],[Fecha de vencimiento]]-TODAY())</f>
        <v>-316</v>
      </c>
      <c r="AQ32" s="64" t="s">
        <v>313</v>
      </c>
      <c r="AR32" s="43"/>
      <c r="AS32" s="43"/>
      <c r="AT32" s="43"/>
      <c r="AU32" s="43"/>
      <c r="AV32" s="43"/>
      <c r="AW32" s="43"/>
      <c r="AX32" s="43"/>
      <c r="AY32" s="43"/>
      <c r="AZ32" s="43"/>
    </row>
    <row r="33" spans="1:52" s="4" customFormat="1" ht="15.6" x14ac:dyDescent="0.3">
      <c r="A33" s="63">
        <f>YEAR(Tabla1[[#This Row],[Fecha de inicio]])</f>
        <v>2025</v>
      </c>
      <c r="B33" s="36" t="s">
        <v>212</v>
      </c>
      <c r="C33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33" s="38" t="s">
        <v>70</v>
      </c>
      <c r="E33" s="38" t="s">
        <v>96</v>
      </c>
      <c r="F33" s="39" t="s">
        <v>213</v>
      </c>
      <c r="G33" s="40" t="s">
        <v>214</v>
      </c>
      <c r="H33" s="38" t="s">
        <v>54</v>
      </c>
      <c r="I33" s="35" t="s">
        <v>215</v>
      </c>
      <c r="J33" s="35" t="s">
        <v>56</v>
      </c>
      <c r="K33" s="38" t="s">
        <v>75</v>
      </c>
      <c r="L33" s="41">
        <v>0</v>
      </c>
      <c r="M33" s="34" t="s">
        <v>58</v>
      </c>
      <c r="N33" s="35"/>
      <c r="O33" s="35" t="s">
        <v>76</v>
      </c>
      <c r="P33" s="35" t="s">
        <v>77</v>
      </c>
      <c r="Q33" s="33">
        <v>45727</v>
      </c>
      <c r="R33" s="33"/>
      <c r="S33" s="38" t="s">
        <v>62</v>
      </c>
      <c r="T33" s="38">
        <v>0</v>
      </c>
      <c r="U33" s="41"/>
      <c r="V33" s="33"/>
      <c r="W33" s="41">
        <f t="shared" si="0"/>
        <v>0</v>
      </c>
      <c r="X33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33" s="38" t="s">
        <v>62</v>
      </c>
      <c r="Z33" s="38" t="s">
        <v>63</v>
      </c>
      <c r="AA33" s="38" t="s">
        <v>62</v>
      </c>
      <c r="AB33" s="38" t="s">
        <v>89</v>
      </c>
      <c r="AC33" s="38" t="s">
        <v>63</v>
      </c>
      <c r="AD33" s="38" t="s">
        <v>62</v>
      </c>
      <c r="AE33" s="38" t="s">
        <v>63</v>
      </c>
      <c r="AF33" s="38" t="s">
        <v>62</v>
      </c>
      <c r="AG33" s="38" t="s">
        <v>62</v>
      </c>
      <c r="AH33" s="38" t="s">
        <v>63</v>
      </c>
      <c r="AI33" s="35" t="s">
        <v>90</v>
      </c>
      <c r="AJ33" s="35" t="s">
        <v>91</v>
      </c>
      <c r="AK33" s="35" t="s">
        <v>92</v>
      </c>
      <c r="AL33" s="35" t="s">
        <v>102</v>
      </c>
      <c r="AM33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0.47000000000000003</v>
      </c>
      <c r="AN33" s="23" t="str" cm="1">
        <f t="array" ref="AN33">_xlfn.IFS(AM33&lt;=39.99%,"BAJO",
AND(AM33&gt;=40%,AM33&lt;=69.99%),"MEDIO",
AM33&gt;=70%,"ALTO")</f>
        <v>MEDIO</v>
      </c>
      <c r="AP33" s="6">
        <f ca="1">IF(Tabla1[[#This Row],[Fecha de vencimiento]]=" ", " ",Tabla1[[#This Row],[Fecha de vencimiento]]-TODAY())</f>
        <v>-46126</v>
      </c>
      <c r="AQ33" s="64" t="s">
        <v>313</v>
      </c>
      <c r="AR33" s="43"/>
      <c r="AS33" s="43"/>
      <c r="AT33" s="43"/>
      <c r="AU33" s="43"/>
      <c r="AV33" s="43"/>
      <c r="AW33" s="43"/>
      <c r="AX33" s="43"/>
      <c r="AY33" s="43"/>
      <c r="AZ33" s="43"/>
    </row>
    <row r="34" spans="1:52" s="4" customFormat="1" ht="15.6" x14ac:dyDescent="0.3">
      <c r="A34" s="63">
        <f>YEAR(Tabla1[[#This Row],[Fecha de inicio]])</f>
        <v>2023</v>
      </c>
      <c r="B34" s="36" t="s">
        <v>216</v>
      </c>
      <c r="C34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TERMINADO</v>
      </c>
      <c r="D34" s="38" t="s">
        <v>50</v>
      </c>
      <c r="E34" s="38" t="s">
        <v>138</v>
      </c>
      <c r="F34" s="39" t="s">
        <v>217</v>
      </c>
      <c r="G34" s="40" t="s">
        <v>218</v>
      </c>
      <c r="H34" s="38" t="s">
        <v>54</v>
      </c>
      <c r="I34" s="35" t="s">
        <v>219</v>
      </c>
      <c r="J34" s="35" t="s">
        <v>56</v>
      </c>
      <c r="K34" s="38" t="s">
        <v>75</v>
      </c>
      <c r="L34" s="41">
        <v>24000000</v>
      </c>
      <c r="M34" s="34" t="s">
        <v>58</v>
      </c>
      <c r="N34" s="35" t="s">
        <v>59</v>
      </c>
      <c r="O34" s="35" t="s">
        <v>113</v>
      </c>
      <c r="P34" s="35" t="s">
        <v>134</v>
      </c>
      <c r="Q34" s="33">
        <v>45185</v>
      </c>
      <c r="R34" s="33">
        <v>45545</v>
      </c>
      <c r="S34" s="38" t="s">
        <v>63</v>
      </c>
      <c r="T34" s="38">
        <v>0</v>
      </c>
      <c r="U34" s="41"/>
      <c r="V34" s="33"/>
      <c r="W34" s="41">
        <f t="shared" si="0"/>
        <v>24000000</v>
      </c>
      <c r="X34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34" s="38" t="s">
        <v>62</v>
      </c>
      <c r="Z34" s="38" t="s">
        <v>62</v>
      </c>
      <c r="AA34" s="38" t="s">
        <v>62</v>
      </c>
      <c r="AB34" s="38" t="s">
        <v>89</v>
      </c>
      <c r="AC34" s="38" t="s">
        <v>62</v>
      </c>
      <c r="AD34" s="38" t="s">
        <v>62</v>
      </c>
      <c r="AE34" s="38" t="s">
        <v>63</v>
      </c>
      <c r="AF34" s="38" t="s">
        <v>62</v>
      </c>
      <c r="AG34" s="38" t="s">
        <v>63</v>
      </c>
      <c r="AH34" s="38" t="s">
        <v>62</v>
      </c>
      <c r="AI34" s="35" t="s">
        <v>65</v>
      </c>
      <c r="AJ34" s="35" t="s">
        <v>66</v>
      </c>
      <c r="AK34" s="35" t="s">
        <v>127</v>
      </c>
      <c r="AL34" s="35" t="s">
        <v>220</v>
      </c>
      <c r="AM34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0.37000000000000005</v>
      </c>
      <c r="AN34" s="23" t="str" cm="1">
        <f t="array" ref="AN34">_xlfn.IFS(AM34&lt;=39.99%,"BAJO",
AND(AM34&gt;=40%,AM34&lt;=69.99%),"MEDIO",
AM34&gt;=70%,"ALTO")</f>
        <v>BAJO</v>
      </c>
      <c r="AP34" s="6">
        <f ca="1">IF(Tabla1[[#This Row],[Fecha de vencimiento]]=" ", " ",Tabla1[[#This Row],[Fecha de vencimiento]]-TODAY())</f>
        <v>-581</v>
      </c>
      <c r="AQ34" s="64" t="s">
        <v>313</v>
      </c>
      <c r="AR34" s="43"/>
      <c r="AS34" s="43"/>
      <c r="AT34" s="43"/>
      <c r="AU34" s="43"/>
      <c r="AV34" s="43"/>
      <c r="AW34" s="43"/>
      <c r="AX34" s="43"/>
      <c r="AY34" s="43"/>
      <c r="AZ34" s="43"/>
    </row>
    <row r="35" spans="1:52" s="4" customFormat="1" ht="15.6" x14ac:dyDescent="0.3">
      <c r="A35" s="63">
        <f>YEAR(Tabla1[[#This Row],[Fecha de inicio]])</f>
        <v>2024</v>
      </c>
      <c r="B35" s="36" t="s">
        <v>221</v>
      </c>
      <c r="C35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35" s="38" t="s">
        <v>70</v>
      </c>
      <c r="E35" s="38" t="s">
        <v>51</v>
      </c>
      <c r="F35" s="39" t="s">
        <v>222</v>
      </c>
      <c r="G35" s="40" t="s">
        <v>223</v>
      </c>
      <c r="H35" s="38" t="s">
        <v>54</v>
      </c>
      <c r="I35" s="35" t="s">
        <v>224</v>
      </c>
      <c r="J35" s="35" t="s">
        <v>56</v>
      </c>
      <c r="K35" s="38" t="s">
        <v>75</v>
      </c>
      <c r="L35" s="41">
        <v>756000000</v>
      </c>
      <c r="M35" s="34" t="s">
        <v>58</v>
      </c>
      <c r="N35" s="35" t="s">
        <v>86</v>
      </c>
      <c r="O35" s="35" t="s">
        <v>60</v>
      </c>
      <c r="P35" s="35" t="s">
        <v>77</v>
      </c>
      <c r="Q35" s="33">
        <v>45355</v>
      </c>
      <c r="R35" s="33"/>
      <c r="S35" s="38" t="s">
        <v>62</v>
      </c>
      <c r="T35" s="38">
        <v>0</v>
      </c>
      <c r="U35" s="41"/>
      <c r="V35" s="33"/>
      <c r="W35" s="41">
        <f t="shared" si="0"/>
        <v>756000000</v>
      </c>
      <c r="X35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0.3</v>
      </c>
      <c r="Y35" s="38" t="s">
        <v>63</v>
      </c>
      <c r="Z35" s="38" t="s">
        <v>63</v>
      </c>
      <c r="AA35" s="38" t="s">
        <v>62</v>
      </c>
      <c r="AB35" s="38" t="s">
        <v>89</v>
      </c>
      <c r="AC35" s="38" t="s">
        <v>62</v>
      </c>
      <c r="AD35" s="38" t="s">
        <v>62</v>
      </c>
      <c r="AE35" s="38" t="s">
        <v>63</v>
      </c>
      <c r="AF35" s="38" t="s">
        <v>62</v>
      </c>
      <c r="AG35" s="38" t="s">
        <v>63</v>
      </c>
      <c r="AH35" s="38" t="s">
        <v>63</v>
      </c>
      <c r="AI35" s="35" t="s">
        <v>65</v>
      </c>
      <c r="AJ35" s="35" t="s">
        <v>66</v>
      </c>
      <c r="AK35" s="35" t="s">
        <v>67</v>
      </c>
      <c r="AL35" s="35" t="s">
        <v>102</v>
      </c>
      <c r="AM35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0.64999999999999991</v>
      </c>
      <c r="AN35" s="23" t="str" cm="1">
        <f t="array" ref="AN35">_xlfn.IFS(AM35&lt;=39.99%,"BAJO",
AND(AM35&gt;=40%,AM35&lt;=69.99%),"MEDIO",
AM35&gt;=70%,"ALTO")</f>
        <v>MEDIO</v>
      </c>
      <c r="AO35" s="4" t="s">
        <v>310</v>
      </c>
      <c r="AP35" s="6">
        <f ca="1">IF(Tabla1[[#This Row],[Fecha de vencimiento]]=" ", " ",Tabla1[[#This Row],[Fecha de vencimiento]]-TODAY())</f>
        <v>-46126</v>
      </c>
      <c r="AQ35" s="64" t="s">
        <v>313</v>
      </c>
      <c r="AR35" s="43"/>
      <c r="AS35" s="43"/>
      <c r="AT35" s="43"/>
      <c r="AU35" s="43"/>
      <c r="AV35" s="43"/>
      <c r="AW35" s="43"/>
      <c r="AX35" s="43"/>
      <c r="AY35" s="43"/>
      <c r="AZ35" s="43"/>
    </row>
    <row r="36" spans="1:52" s="4" customFormat="1" ht="15.6" x14ac:dyDescent="0.3">
      <c r="A36" s="63">
        <f>YEAR(Tabla1[[#This Row],[Fecha de inicio]])</f>
        <v>2023</v>
      </c>
      <c r="B36" s="36" t="s">
        <v>225</v>
      </c>
      <c r="C36" s="3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36" s="38" t="s">
        <v>122</v>
      </c>
      <c r="E36" s="38" t="s">
        <v>71</v>
      </c>
      <c r="F36" s="39" t="s">
        <v>226</v>
      </c>
      <c r="G36" s="40" t="s">
        <v>227</v>
      </c>
      <c r="H36" s="38" t="s">
        <v>133</v>
      </c>
      <c r="I36" s="35">
        <v>1006295083</v>
      </c>
      <c r="J36" s="35" t="s">
        <v>56</v>
      </c>
      <c r="K36" s="38" t="s">
        <v>75</v>
      </c>
      <c r="L36" s="41">
        <v>0</v>
      </c>
      <c r="M36" s="34" t="s">
        <v>58</v>
      </c>
      <c r="N36" s="35" t="s">
        <v>86</v>
      </c>
      <c r="O36" s="35" t="s">
        <v>76</v>
      </c>
      <c r="P36" s="35" t="s">
        <v>126</v>
      </c>
      <c r="Q36" s="33">
        <v>45164</v>
      </c>
      <c r="R36" s="33"/>
      <c r="S36" s="38" t="s">
        <v>62</v>
      </c>
      <c r="T36" s="38">
        <v>0</v>
      </c>
      <c r="U36" s="41"/>
      <c r="V36" s="33"/>
      <c r="W36" s="41">
        <f t="shared" si="0"/>
        <v>0</v>
      </c>
      <c r="X36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36" s="38" t="s">
        <v>62</v>
      </c>
      <c r="Z36" s="38" t="s">
        <v>63</v>
      </c>
      <c r="AA36" s="38" t="s">
        <v>62</v>
      </c>
      <c r="AB36" s="38" t="s">
        <v>89</v>
      </c>
      <c r="AC36" s="38" t="s">
        <v>62</v>
      </c>
      <c r="AD36" s="38" t="s">
        <v>62</v>
      </c>
      <c r="AE36" s="38" t="s">
        <v>63</v>
      </c>
      <c r="AF36" s="38" t="s">
        <v>62</v>
      </c>
      <c r="AG36" s="38" t="s">
        <v>63</v>
      </c>
      <c r="AH36" s="38" t="s">
        <v>62</v>
      </c>
      <c r="AI36" s="35" t="s">
        <v>65</v>
      </c>
      <c r="AJ36" s="35" t="s">
        <v>91</v>
      </c>
      <c r="AK36" s="35" t="s">
        <v>67</v>
      </c>
      <c r="AL36" s="35" t="s">
        <v>228</v>
      </c>
      <c r="AM36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0.27</v>
      </c>
      <c r="AN36" s="23" t="str" cm="1">
        <f t="array" ref="AN36">_xlfn.IFS(AM36&lt;=39.99%,"BAJO",
AND(AM36&gt;=40%,AM36&lt;=69.99%),"MEDIO",
AM36&gt;=70%,"ALTO")</f>
        <v>BAJO</v>
      </c>
      <c r="AP36" s="6">
        <f ca="1">IF(Tabla1[[#This Row],[Fecha de vencimiento]]=" ", " ",Tabla1[[#This Row],[Fecha de vencimiento]]-TODAY())</f>
        <v>-46126</v>
      </c>
      <c r="AQ36" s="64" t="s">
        <v>313</v>
      </c>
      <c r="AR36" s="43"/>
      <c r="AS36" s="43"/>
      <c r="AT36" s="43"/>
      <c r="AU36" s="43"/>
      <c r="AV36" s="43"/>
      <c r="AW36" s="43"/>
      <c r="AX36" s="43"/>
      <c r="AY36" s="43"/>
      <c r="AZ36" s="43"/>
    </row>
    <row r="37" spans="1:52" s="4" customFormat="1" ht="15.6" x14ac:dyDescent="0.3">
      <c r="A37" s="63">
        <f>YEAR(Tabla1[[#This Row],[Fecha de inicio]])</f>
        <v>2024</v>
      </c>
      <c r="B37" s="36" t="s">
        <v>229</v>
      </c>
      <c r="C37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RENOVADO</v>
      </c>
      <c r="D37" s="38" t="s">
        <v>50</v>
      </c>
      <c r="E37" s="38" t="s">
        <v>71</v>
      </c>
      <c r="F37" s="39" t="s">
        <v>230</v>
      </c>
      <c r="G37" s="40" t="s">
        <v>231</v>
      </c>
      <c r="H37" s="38" t="s">
        <v>54</v>
      </c>
      <c r="I37" s="35" t="s">
        <v>232</v>
      </c>
      <c r="J37" s="35" t="s">
        <v>56</v>
      </c>
      <c r="K37" s="38" t="s">
        <v>57</v>
      </c>
      <c r="L37" s="41">
        <v>300000000</v>
      </c>
      <c r="M37" s="34" t="s">
        <v>58</v>
      </c>
      <c r="N37" s="35" t="s">
        <v>142</v>
      </c>
      <c r="O37" s="35" t="s">
        <v>113</v>
      </c>
      <c r="P37" s="35" t="s">
        <v>88</v>
      </c>
      <c r="Q37" s="33">
        <v>45305</v>
      </c>
      <c r="R37" s="33">
        <v>45845</v>
      </c>
      <c r="S37" s="38" t="s">
        <v>62</v>
      </c>
      <c r="T37" s="38">
        <v>1</v>
      </c>
      <c r="U37" s="41">
        <v>75088166</v>
      </c>
      <c r="V37" s="33">
        <v>45719</v>
      </c>
      <c r="W37" s="41">
        <f t="shared" si="0"/>
        <v>375088166</v>
      </c>
      <c r="X37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0.25</v>
      </c>
      <c r="Y37" s="38" t="s">
        <v>63</v>
      </c>
      <c r="Z37" s="38" t="s">
        <v>62</v>
      </c>
      <c r="AA37" s="38" t="s">
        <v>62</v>
      </c>
      <c r="AB37" s="38" t="s">
        <v>64</v>
      </c>
      <c r="AC37" s="38" t="s">
        <v>62</v>
      </c>
      <c r="AD37" s="38" t="s">
        <v>63</v>
      </c>
      <c r="AE37" s="38" t="s">
        <v>63</v>
      </c>
      <c r="AF37" s="38" t="s">
        <v>63</v>
      </c>
      <c r="AG37" s="38" t="s">
        <v>63</v>
      </c>
      <c r="AH37" s="38" t="s">
        <v>62</v>
      </c>
      <c r="AI37" s="35" t="s">
        <v>78</v>
      </c>
      <c r="AJ37" s="35" t="s">
        <v>115</v>
      </c>
      <c r="AK37" s="35" t="s">
        <v>92</v>
      </c>
      <c r="AL37" s="35" t="s">
        <v>233</v>
      </c>
      <c r="AM37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0.33</v>
      </c>
      <c r="AN37" s="23" t="str" cm="1">
        <f t="array" ref="AN37">_xlfn.IFS(AM37&lt;=39.99%,"BAJO",
AND(AM37&gt;=40%,AM37&lt;=69.99%),"MEDIO",
AM37&gt;=70%,"ALTO")</f>
        <v>BAJO</v>
      </c>
      <c r="AP37" s="6">
        <f ca="1">IF(Tabla1[[#This Row],[Fecha de vencimiento]]=" ", " ",Tabla1[[#This Row],[Fecha de vencimiento]]-TODAY())</f>
        <v>-281</v>
      </c>
      <c r="AQ37" s="64" t="s">
        <v>313</v>
      </c>
      <c r="AR37" s="43"/>
      <c r="AS37" s="43"/>
      <c r="AT37" s="43"/>
      <c r="AU37" s="43"/>
      <c r="AV37" s="43"/>
      <c r="AW37" s="43"/>
      <c r="AX37" s="43"/>
      <c r="AY37" s="43"/>
      <c r="AZ37" s="43"/>
    </row>
    <row r="38" spans="1:52" s="4" customFormat="1" ht="15.6" x14ac:dyDescent="0.3">
      <c r="A38" s="63">
        <f>YEAR(Tabla1[[#This Row],[Fecha de inicio]])</f>
        <v>2023</v>
      </c>
      <c r="B38" s="36" t="s">
        <v>234</v>
      </c>
      <c r="C38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TERMINADO</v>
      </c>
      <c r="D38" s="38" t="s">
        <v>95</v>
      </c>
      <c r="E38" s="38" t="s">
        <v>96</v>
      </c>
      <c r="F38" s="39" t="s">
        <v>235</v>
      </c>
      <c r="G38" s="40" t="s">
        <v>236</v>
      </c>
      <c r="H38" s="38" t="s">
        <v>54</v>
      </c>
      <c r="I38" s="35" t="s">
        <v>237</v>
      </c>
      <c r="J38" s="35" t="s">
        <v>56</v>
      </c>
      <c r="K38" s="38" t="s">
        <v>75</v>
      </c>
      <c r="L38" s="41">
        <v>29456000</v>
      </c>
      <c r="M38" s="34" t="s">
        <v>58</v>
      </c>
      <c r="N38" s="35" t="s">
        <v>59</v>
      </c>
      <c r="O38" s="35" t="s">
        <v>60</v>
      </c>
      <c r="P38" s="35" t="s">
        <v>88</v>
      </c>
      <c r="Q38" s="33">
        <v>45057</v>
      </c>
      <c r="R38" s="33">
        <v>45597</v>
      </c>
      <c r="S38" s="38" t="s">
        <v>63</v>
      </c>
      <c r="T38" s="38">
        <v>1</v>
      </c>
      <c r="U38" s="41">
        <v>41893819</v>
      </c>
      <c r="V38" s="33">
        <v>45453</v>
      </c>
      <c r="W38" s="41">
        <f t="shared" si="0"/>
        <v>71349819</v>
      </c>
      <c r="X38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0.1</v>
      </c>
      <c r="Y38" s="38" t="s">
        <v>63</v>
      </c>
      <c r="Z38" s="38" t="s">
        <v>63</v>
      </c>
      <c r="AA38" s="38" t="s">
        <v>62</v>
      </c>
      <c r="AB38" s="38" t="s">
        <v>64</v>
      </c>
      <c r="AC38" s="38" t="s">
        <v>62</v>
      </c>
      <c r="AD38" s="38" t="s">
        <v>63</v>
      </c>
      <c r="AE38" s="38" t="s">
        <v>63</v>
      </c>
      <c r="AF38" s="38" t="s">
        <v>63</v>
      </c>
      <c r="AG38" s="38" t="s">
        <v>63</v>
      </c>
      <c r="AH38" s="38" t="s">
        <v>63</v>
      </c>
      <c r="AI38" s="35" t="s">
        <v>78</v>
      </c>
      <c r="AJ38" s="35" t="s">
        <v>148</v>
      </c>
      <c r="AK38" s="35" t="s">
        <v>101</v>
      </c>
      <c r="AL38" s="35" t="s">
        <v>238</v>
      </c>
      <c r="AM38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0.33</v>
      </c>
      <c r="AN38" s="23" t="str" cm="1">
        <f t="array" ref="AN38">_xlfn.IFS(AM38&lt;=39.99%,"BAJO",
AND(AM38&gt;=40%,AM38&lt;=69.99%),"MEDIO",
AM38&gt;=70%,"ALTO")</f>
        <v>BAJO</v>
      </c>
      <c r="AP38" s="6">
        <f ca="1">IF(Tabla1[[#This Row],[Fecha de vencimiento]]=" ", " ",Tabla1[[#This Row],[Fecha de vencimiento]]-TODAY())</f>
        <v>-529</v>
      </c>
      <c r="AQ38" s="64" t="s">
        <v>313</v>
      </c>
      <c r="AR38" s="43"/>
      <c r="AS38" s="43"/>
      <c r="AT38" s="43"/>
      <c r="AU38" s="43"/>
      <c r="AV38" s="43"/>
      <c r="AW38" s="43"/>
      <c r="AX38" s="43"/>
      <c r="AY38" s="43"/>
      <c r="AZ38" s="43"/>
    </row>
    <row r="39" spans="1:52" s="4" customFormat="1" ht="15.6" x14ac:dyDescent="0.3">
      <c r="A39" s="63">
        <f>YEAR(Tabla1[[#This Row],[Fecha de inicio]])</f>
        <v>2024</v>
      </c>
      <c r="B39" s="36" t="s">
        <v>239</v>
      </c>
      <c r="C39" s="37" t="str">
        <f ca="1"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RENOVADO</v>
      </c>
      <c r="D39" s="38" t="s">
        <v>50</v>
      </c>
      <c r="E39" s="38" t="s">
        <v>96</v>
      </c>
      <c r="F39" s="39" t="s">
        <v>240</v>
      </c>
      <c r="G39" s="40" t="s">
        <v>241</v>
      </c>
      <c r="H39" s="38" t="s">
        <v>54</v>
      </c>
      <c r="I39" s="35" t="s">
        <v>242</v>
      </c>
      <c r="J39" s="35" t="s">
        <v>56</v>
      </c>
      <c r="K39" s="38" t="s">
        <v>57</v>
      </c>
      <c r="L39" s="41">
        <v>325960000</v>
      </c>
      <c r="M39" s="34" t="s">
        <v>58</v>
      </c>
      <c r="N39" s="35" t="s">
        <v>142</v>
      </c>
      <c r="O39" s="35" t="s">
        <v>60</v>
      </c>
      <c r="P39" s="35" t="s">
        <v>243</v>
      </c>
      <c r="Q39" s="33">
        <v>45559</v>
      </c>
      <c r="R39" s="33">
        <v>46062</v>
      </c>
      <c r="S39" s="38" t="s">
        <v>62</v>
      </c>
      <c r="T39" s="38">
        <v>0</v>
      </c>
      <c r="U39" s="41"/>
      <c r="V39" s="33"/>
      <c r="W39" s="41">
        <f t="shared" si="0"/>
        <v>325960000</v>
      </c>
      <c r="X39" s="8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0.25</v>
      </c>
      <c r="Y39" s="38" t="s">
        <v>62</v>
      </c>
      <c r="Z39" s="38" t="s">
        <v>63</v>
      </c>
      <c r="AA39" s="38" t="s">
        <v>62</v>
      </c>
      <c r="AB39" s="38" t="s">
        <v>64</v>
      </c>
      <c r="AC39" s="38" t="s">
        <v>62</v>
      </c>
      <c r="AD39" s="38" t="s">
        <v>62</v>
      </c>
      <c r="AE39" s="38" t="s">
        <v>63</v>
      </c>
      <c r="AF39" s="38" t="s">
        <v>63</v>
      </c>
      <c r="AG39" s="38" t="s">
        <v>63</v>
      </c>
      <c r="AH39" s="38" t="s">
        <v>62</v>
      </c>
      <c r="AI39" s="35" t="s">
        <v>65</v>
      </c>
      <c r="AJ39" s="35" t="s">
        <v>91</v>
      </c>
      <c r="AK39" s="35" t="s">
        <v>79</v>
      </c>
      <c r="AL39" s="35" t="s">
        <v>244</v>
      </c>
      <c r="AM39" s="8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0.53</v>
      </c>
      <c r="AN39" s="23" t="str" cm="1">
        <f t="array" ref="AN39">_xlfn.IFS(AM39&lt;=39.99%,"BAJO",
AND(AM39&gt;=40%,AM39&lt;=69.99%),"MEDIO",
AM39&gt;=70%,"ALTO")</f>
        <v>MEDIO</v>
      </c>
      <c r="AP39" s="6">
        <f ca="1">IF(Tabla1[[#This Row],[Fecha de vencimiento]]=" ", " ",Tabla1[[#This Row],[Fecha de vencimiento]]-TODAY())</f>
        <v>-64</v>
      </c>
      <c r="AQ39" s="64" t="s">
        <v>313</v>
      </c>
      <c r="AR39" s="43"/>
      <c r="AS39" s="43"/>
      <c r="AT39" s="43"/>
      <c r="AU39" s="43"/>
      <c r="AV39" s="43"/>
      <c r="AW39" s="43"/>
      <c r="AX39" s="43"/>
      <c r="AY39" s="43"/>
      <c r="AZ39" s="43"/>
    </row>
    <row r="40" spans="1:52" s="4" customFormat="1" ht="15.6" x14ac:dyDescent="0.3">
      <c r="A40" s="65">
        <f>YEAR(Tabla1[[#This Row],[Fecha de inicio]])</f>
        <v>2022</v>
      </c>
      <c r="B40" s="66" t="s">
        <v>245</v>
      </c>
      <c r="C40" s="67" t="str">
        <f>IF(ISBLANK(Tabla1[[#This Row],[Fecha de vencimiento]]),IF(Tabla1[[#This Row],[Renovación Automática]]="No","ACTIVO","ACTIVO"),IF(Tabla1[[#This Row],[Renovación Automática]]="Si",IF(Tabla1[[#This Row],[Días restantes]]&lt;=0,"RENOVADO",IF(AND(Tabla1[[#This Row],[Días restantes]]&gt;=1,Tabla1[[#This Row],[Días restantes]]&lt;=7),"PRÓXIMO A RENOVARSE","ACTIVO")),IF(Tabla1[ [#This Row],[Días restantes] ]&lt;=0,"TERMINADO",IF(AND(Tabla1[[#This Row],[Días restantes]]&gt;=1,Tabla1[[#This Row],[Días restantes]]&lt;=30),"PRÓXIMO A VENCER","ACTIVO"))))</f>
        <v>ACTIVO</v>
      </c>
      <c r="D40" s="68" t="s">
        <v>70</v>
      </c>
      <c r="E40" s="68" t="s">
        <v>96</v>
      </c>
      <c r="F40" s="69" t="s">
        <v>246</v>
      </c>
      <c r="G40" s="70" t="s">
        <v>247</v>
      </c>
      <c r="H40" s="68" t="s">
        <v>54</v>
      </c>
      <c r="I40" s="68" t="s">
        <v>248</v>
      </c>
      <c r="J40" s="68" t="s">
        <v>249</v>
      </c>
      <c r="K40" s="68" t="s">
        <v>75</v>
      </c>
      <c r="L40" s="71">
        <v>0</v>
      </c>
      <c r="M40" s="72" t="s">
        <v>250</v>
      </c>
      <c r="N40" s="68"/>
      <c r="O40" s="73" t="s">
        <v>76</v>
      </c>
      <c r="P40" s="73" t="s">
        <v>77</v>
      </c>
      <c r="Q40" s="74">
        <v>44596</v>
      </c>
      <c r="R40" s="74"/>
      <c r="S40" s="68" t="s">
        <v>62</v>
      </c>
      <c r="T40" s="68">
        <v>0</v>
      </c>
      <c r="U40" s="71"/>
      <c r="V40" s="75"/>
      <c r="W40" s="71">
        <f t="shared" si="0"/>
        <v>0</v>
      </c>
      <c r="X40" s="76">
        <f>IF(Tabla1[[#This Row],[Valor total contrato con OtroSi]]=0,0,IF(Tabla1[[#This Row],[Valor total contrato con OtroSi]]&lt;=100000000,0.1,IF(Tabla1[[#This Row],[Valor total contrato con OtroSi]]&lt;=300000000,0.2,IF(Tabla1[[#This Row],[Valor total contrato con OtroSi]]&lt;=600000000,0.25,0.3))))</f>
        <v>0</v>
      </c>
      <c r="Y40" s="68" t="s">
        <v>63</v>
      </c>
      <c r="Z40" s="68" t="s">
        <v>63</v>
      </c>
      <c r="AA40" s="68" t="s">
        <v>62</v>
      </c>
      <c r="AB40" s="68" t="s">
        <v>89</v>
      </c>
      <c r="AC40" s="68" t="s">
        <v>62</v>
      </c>
      <c r="AD40" s="68" t="s">
        <v>62</v>
      </c>
      <c r="AE40" s="68" t="s">
        <v>62</v>
      </c>
      <c r="AF40" s="68" t="s">
        <v>62</v>
      </c>
      <c r="AG40" s="68" t="s">
        <v>63</v>
      </c>
      <c r="AH40" s="68" t="s">
        <v>62</v>
      </c>
      <c r="AI40" s="68" t="s">
        <v>251</v>
      </c>
      <c r="AJ40" s="73" t="s">
        <v>66</v>
      </c>
      <c r="AK40" s="73" t="s">
        <v>79</v>
      </c>
      <c r="AL40" s="68" t="s">
        <v>102</v>
      </c>
      <c r="AM40" s="76">
        <f>SUM(Tabla1[[#This Row],[% Valor de contrato]]+VLOOKUP(Tabla1[[#This Row],[Estudio de datos personales ]],Criterios!$D$8:$E$9,2,FALSE))+VLOOKUP(Tabla1[[#This Row],[Acceso a datos personales por parte del proveedor]],Criterios!$D$10:$E$11,2,FALSE)+VLOOKUP(Tabla1[[#This Row],[Transferencia internacional de datos personales por parte del proveedor]],Criterios!$D$12:$E$13,2,FALSE)+VLOOKUP(Tabla1[[#This Row],[Auditoría dentro del contrato]],Criterios!$D$14:$E$15,2,FALSE)+VLOOKUP(Tabla1[[#This Row],[Parte del CORE financiero]],Criterios!$D$18:$E$19,2,FALSE)+VLOOKUP(Tabla1[[#This Row],[Garantías]],Criterios!$D$16:$E$17,2,FALSE)+VLOOKUP(Tabla1[[#This Row],[Clasificación del contratista]],Criterios!$D$20:$E$21,2,FALSE)</f>
        <v>0.42</v>
      </c>
      <c r="AN40" s="77" t="str" cm="1">
        <f t="array" ref="AN40">_xlfn.IFS(AM40&lt;=39.99%,"BAJO",
AND(AM40&gt;=40%,AM40&lt;=69.99%),"MEDIO",
AM40&gt;=70%,"ALTO")</f>
        <v>MEDIO</v>
      </c>
      <c r="AO40" s="78"/>
      <c r="AP40" s="79">
        <f ca="1">IF(Tabla1[[#This Row],[Fecha de vencimiento]]=" ", " ",Tabla1[[#This Row],[Fecha de vencimiento]]-TODAY())</f>
        <v>-46126</v>
      </c>
      <c r="AQ40" s="80" t="s">
        <v>313</v>
      </c>
      <c r="AR40" s="43"/>
      <c r="AS40" s="43"/>
      <c r="AT40" s="43"/>
      <c r="AU40" s="43"/>
      <c r="AV40" s="43"/>
      <c r="AW40" s="43"/>
      <c r="AX40" s="43"/>
      <c r="AY40" s="43"/>
      <c r="AZ40" s="43"/>
    </row>
    <row r="41" spans="1:52" x14ac:dyDescent="0.3">
      <c r="B41" s="51"/>
      <c r="C41" s="51"/>
      <c r="D41" s="51"/>
      <c r="E41" s="51"/>
      <c r="H41" s="51"/>
      <c r="I41" s="51"/>
      <c r="J41" s="51"/>
      <c r="K41" s="51"/>
      <c r="M41" s="51"/>
      <c r="N41" s="51"/>
      <c r="O41" s="51"/>
      <c r="R41" s="51"/>
      <c r="S41" s="51"/>
      <c r="U41" s="51"/>
      <c r="V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Q41" s="43"/>
      <c r="AR41" s="43"/>
      <c r="AS41" s="43"/>
      <c r="AT41" s="43"/>
      <c r="AU41" s="43"/>
      <c r="AV41" s="43"/>
      <c r="AW41" s="43"/>
      <c r="AX41" s="43"/>
      <c r="AY41" s="43"/>
      <c r="AZ41" s="43"/>
    </row>
    <row r="42" spans="1:52" x14ac:dyDescent="0.3">
      <c r="B42" s="51"/>
      <c r="C42" s="51"/>
      <c r="D42" s="51"/>
      <c r="E42" s="51"/>
      <c r="H42" s="51"/>
      <c r="I42" s="51"/>
      <c r="J42" s="51"/>
      <c r="K42" s="51"/>
      <c r="M42" s="51"/>
      <c r="N42" s="51"/>
      <c r="O42" s="51"/>
      <c r="R42" s="51"/>
      <c r="S42" s="51"/>
      <c r="U42" s="51"/>
      <c r="V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Q42" s="43"/>
      <c r="AR42" s="43"/>
      <c r="AS42" s="43"/>
      <c r="AT42" s="43"/>
      <c r="AU42" s="43"/>
      <c r="AV42" s="43"/>
      <c r="AW42" s="43"/>
      <c r="AX42" s="43"/>
      <c r="AY42" s="43"/>
      <c r="AZ42" s="43"/>
    </row>
    <row r="43" spans="1:52" x14ac:dyDescent="0.3">
      <c r="B43" s="51"/>
      <c r="C43" s="51"/>
      <c r="D43" s="51"/>
      <c r="E43" s="51"/>
      <c r="H43" s="51"/>
      <c r="I43" s="51"/>
      <c r="J43" s="51"/>
      <c r="K43" s="51"/>
      <c r="M43" s="51"/>
      <c r="N43" s="51"/>
      <c r="O43" s="51"/>
      <c r="R43" s="51"/>
      <c r="S43" s="51"/>
      <c r="U43" s="51"/>
      <c r="V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Q43" s="43"/>
      <c r="AR43" s="43"/>
      <c r="AS43" s="43"/>
      <c r="AT43" s="43"/>
      <c r="AU43" s="43"/>
      <c r="AV43" s="43"/>
      <c r="AW43" s="43"/>
      <c r="AX43" s="43"/>
      <c r="AY43" s="43"/>
      <c r="AZ43" s="43"/>
    </row>
    <row r="44" spans="1:52" x14ac:dyDescent="0.3">
      <c r="B44" s="51"/>
      <c r="C44" s="51"/>
      <c r="D44" s="51"/>
      <c r="E44" s="51"/>
      <c r="H44" s="51"/>
      <c r="I44" s="51"/>
      <c r="J44" s="51"/>
      <c r="K44" s="51"/>
      <c r="M44" s="51"/>
      <c r="N44" s="51"/>
      <c r="O44" s="51"/>
      <c r="R44" s="51"/>
      <c r="S44" s="51"/>
      <c r="U44" s="51"/>
      <c r="V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Q44" s="43"/>
      <c r="AR44" s="43"/>
      <c r="AS44" s="43"/>
      <c r="AT44" s="43"/>
      <c r="AU44" s="43"/>
      <c r="AV44" s="43"/>
      <c r="AW44" s="43"/>
      <c r="AX44" s="43"/>
      <c r="AY44" s="43"/>
      <c r="AZ44" s="43"/>
    </row>
    <row r="45" spans="1:52" x14ac:dyDescent="0.3">
      <c r="B45" s="51"/>
      <c r="C45" s="51"/>
      <c r="D45" s="51"/>
      <c r="E45" s="51"/>
      <c r="H45" s="51"/>
      <c r="I45" s="51"/>
      <c r="J45" s="51"/>
      <c r="K45" s="51"/>
      <c r="M45" s="51"/>
      <c r="N45" s="51"/>
      <c r="O45" s="51"/>
      <c r="R45" s="51"/>
      <c r="S45" s="51"/>
      <c r="U45" s="51"/>
      <c r="V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Q45" s="43"/>
      <c r="AR45" s="43"/>
      <c r="AS45" s="43"/>
      <c r="AT45" s="43"/>
      <c r="AU45" s="43"/>
      <c r="AV45" s="43"/>
      <c r="AW45" s="43"/>
      <c r="AX45" s="43"/>
      <c r="AY45" s="43"/>
      <c r="AZ45" s="43"/>
    </row>
    <row r="46" spans="1:52" x14ac:dyDescent="0.3">
      <c r="B46" s="51"/>
      <c r="C46" s="51"/>
      <c r="D46" s="51"/>
      <c r="E46" s="51"/>
      <c r="H46" s="51"/>
      <c r="I46" s="51"/>
      <c r="J46" s="51"/>
      <c r="K46" s="51"/>
      <c r="M46" s="51"/>
      <c r="N46" s="51"/>
      <c r="O46" s="51"/>
      <c r="R46" s="51"/>
      <c r="S46" s="51"/>
      <c r="U46" s="51"/>
      <c r="V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Q46" s="43"/>
      <c r="AR46" s="43"/>
      <c r="AS46" s="43"/>
      <c r="AT46" s="43"/>
      <c r="AU46" s="43"/>
      <c r="AV46" s="43"/>
      <c r="AW46" s="43"/>
      <c r="AX46" s="43"/>
      <c r="AY46" s="43"/>
      <c r="AZ46" s="43"/>
    </row>
    <row r="47" spans="1:52" x14ac:dyDescent="0.3">
      <c r="B47" s="51"/>
      <c r="C47" s="51"/>
      <c r="D47" s="51"/>
      <c r="E47" s="51"/>
      <c r="H47" s="51"/>
      <c r="I47" s="51"/>
      <c r="J47" s="51"/>
      <c r="K47" s="51"/>
      <c r="M47" s="51"/>
      <c r="N47" s="51"/>
      <c r="O47" s="51"/>
      <c r="R47" s="51"/>
      <c r="S47" s="51"/>
      <c r="U47" s="51"/>
      <c r="V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Q47" s="43"/>
      <c r="AR47" s="43"/>
      <c r="AS47" s="43"/>
      <c r="AT47" s="43"/>
      <c r="AU47" s="43"/>
      <c r="AV47" s="43"/>
      <c r="AW47" s="43"/>
      <c r="AX47" s="43"/>
      <c r="AY47" s="43"/>
      <c r="AZ47" s="43"/>
    </row>
    <row r="78" spans="18:19" x14ac:dyDescent="0.3">
      <c r="R78" s="51"/>
      <c r="S78" s="51"/>
    </row>
    <row r="88" spans="13:13" x14ac:dyDescent="0.3">
      <c r="M88" s="51"/>
    </row>
    <row r="94" spans="13:13" x14ac:dyDescent="0.3">
      <c r="M94" s="51"/>
    </row>
    <row r="135" spans="13:19" x14ac:dyDescent="0.3">
      <c r="M135" s="51"/>
      <c r="N135" s="51"/>
      <c r="O135" s="51"/>
      <c r="R135" s="51"/>
      <c r="S135" s="51"/>
    </row>
    <row r="142" spans="13:19" x14ac:dyDescent="0.3">
      <c r="M142" s="51"/>
      <c r="N142" s="51"/>
      <c r="O142" s="51"/>
      <c r="R142" s="51"/>
      <c r="S142" s="51"/>
    </row>
    <row r="147" spans="8:19" x14ac:dyDescent="0.3">
      <c r="H147" s="51"/>
      <c r="I147" s="51"/>
      <c r="J147" s="51"/>
      <c r="K147" s="51"/>
      <c r="M147" s="51"/>
      <c r="N147" s="51"/>
      <c r="O147" s="51"/>
      <c r="R147" s="51"/>
      <c r="S147" s="51"/>
    </row>
    <row r="152" spans="8:19" x14ac:dyDescent="0.3">
      <c r="H152" s="51"/>
      <c r="I152" s="51"/>
      <c r="J152" s="51"/>
      <c r="K152" s="51"/>
      <c r="M152" s="51"/>
      <c r="N152" s="51"/>
      <c r="O152" s="51"/>
      <c r="R152" s="51"/>
      <c r="S152" s="51"/>
    </row>
    <row r="153" spans="8:19" x14ac:dyDescent="0.3">
      <c r="H153" s="51"/>
      <c r="I153" s="51"/>
      <c r="J153" s="51"/>
      <c r="K153" s="51"/>
      <c r="M153" s="51"/>
      <c r="N153" s="51"/>
      <c r="O153" s="51"/>
      <c r="R153" s="51"/>
      <c r="S153" s="51"/>
    </row>
    <row r="154" spans="8:19" x14ac:dyDescent="0.3">
      <c r="H154" s="51"/>
      <c r="I154" s="51"/>
      <c r="J154" s="51"/>
      <c r="K154" s="51"/>
      <c r="M154" s="51"/>
      <c r="N154" s="51"/>
      <c r="O154" s="51"/>
      <c r="R154" s="51"/>
      <c r="S154" s="51"/>
    </row>
    <row r="157" spans="8:19" x14ac:dyDescent="0.3">
      <c r="H157" s="51"/>
      <c r="I157" s="51"/>
      <c r="J157" s="51"/>
      <c r="K157" s="51"/>
      <c r="M157" s="51"/>
      <c r="N157" s="51"/>
      <c r="O157" s="51"/>
      <c r="R157" s="51"/>
      <c r="S157" s="51"/>
    </row>
    <row r="161" spans="8:11" x14ac:dyDescent="0.3">
      <c r="H161" s="51"/>
      <c r="I161" s="51"/>
      <c r="J161" s="51"/>
      <c r="K161" s="51"/>
    </row>
    <row r="162" spans="8:11" x14ac:dyDescent="0.3">
      <c r="H162" s="51"/>
      <c r="I162" s="51"/>
      <c r="J162" s="51"/>
      <c r="K162" s="51"/>
    </row>
    <row r="172" spans="8:11" x14ac:dyDescent="0.3">
      <c r="H172" s="51"/>
      <c r="I172" s="51"/>
      <c r="J172" s="51"/>
      <c r="K172" s="51"/>
    </row>
    <row r="201" spans="18:18" x14ac:dyDescent="0.3">
      <c r="R201" s="51"/>
    </row>
    <row r="229" spans="10:10" x14ac:dyDescent="0.3">
      <c r="J229" s="51"/>
    </row>
    <row r="230" spans="10:10" x14ac:dyDescent="0.3">
      <c r="J230" s="51"/>
    </row>
    <row r="292" spans="18:18" x14ac:dyDescent="0.3">
      <c r="R292" s="51"/>
    </row>
    <row r="355" spans="18:18" x14ac:dyDescent="0.3">
      <c r="R355" s="51"/>
    </row>
    <row r="373" spans="18:18" x14ac:dyDescent="0.3">
      <c r="R373" s="51"/>
    </row>
    <row r="374" spans="18:18" x14ac:dyDescent="0.3">
      <c r="R374" s="51"/>
    </row>
    <row r="379" spans="18:18" x14ac:dyDescent="0.3">
      <c r="R379" s="51"/>
    </row>
    <row r="380" spans="18:18" x14ac:dyDescent="0.3">
      <c r="R380" s="51"/>
    </row>
    <row r="382" spans="18:18" x14ac:dyDescent="0.3">
      <c r="R382" s="51"/>
    </row>
    <row r="383" spans="18:18" x14ac:dyDescent="0.3">
      <c r="R383" s="51"/>
    </row>
    <row r="386" spans="18:18" x14ac:dyDescent="0.3">
      <c r="R386" s="51"/>
    </row>
    <row r="412" spans="9:10" x14ac:dyDescent="0.3">
      <c r="I412" s="51"/>
      <c r="J412" s="51"/>
    </row>
    <row r="433" spans="4:19" x14ac:dyDescent="0.3">
      <c r="D433" s="51"/>
      <c r="E433" s="51"/>
      <c r="H433" s="51"/>
      <c r="I433" s="51"/>
      <c r="J433" s="51"/>
      <c r="K433" s="51"/>
      <c r="M433" s="51"/>
      <c r="N433" s="51"/>
      <c r="O433" s="51"/>
      <c r="R433" s="51"/>
      <c r="S433" s="51"/>
    </row>
    <row r="437" spans="4:19" x14ac:dyDescent="0.3">
      <c r="D437" s="51"/>
      <c r="E437" s="51"/>
      <c r="H437" s="51"/>
      <c r="I437" s="51"/>
      <c r="J437" s="51"/>
      <c r="K437" s="51"/>
      <c r="M437" s="51"/>
      <c r="N437" s="51"/>
      <c r="O437" s="51"/>
      <c r="R437" s="51"/>
      <c r="S437" s="51"/>
    </row>
    <row r="538" spans="13:19" x14ac:dyDescent="0.3">
      <c r="M538" s="51"/>
      <c r="N538" s="51"/>
      <c r="O538" s="51"/>
      <c r="R538" s="51"/>
      <c r="S538" s="51"/>
    </row>
    <row r="540" spans="13:19" x14ac:dyDescent="0.3">
      <c r="M540" s="51"/>
      <c r="N540" s="51"/>
      <c r="O540" s="51"/>
      <c r="R540" s="51"/>
      <c r="S540" s="51"/>
    </row>
    <row r="543" spans="13:19" x14ac:dyDescent="0.3">
      <c r="M543" s="51"/>
      <c r="N543" s="51"/>
      <c r="O543" s="51"/>
      <c r="R543" s="51"/>
      <c r="S543" s="51"/>
    </row>
    <row r="551" spans="13:19" x14ac:dyDescent="0.3">
      <c r="M551" s="51"/>
      <c r="N551" s="51"/>
      <c r="O551" s="51"/>
      <c r="R551" s="51"/>
      <c r="S551" s="51"/>
    </row>
    <row r="556" spans="13:19" x14ac:dyDescent="0.3">
      <c r="M556" s="51"/>
      <c r="N556" s="51"/>
      <c r="O556" s="51"/>
      <c r="R556" s="51"/>
      <c r="S556" s="51"/>
    </row>
    <row r="575" spans="13:19" x14ac:dyDescent="0.3">
      <c r="M575" s="51"/>
      <c r="N575" s="51"/>
      <c r="O575" s="51"/>
      <c r="R575" s="51"/>
      <c r="S575" s="51"/>
    </row>
    <row r="576" spans="13:19" x14ac:dyDescent="0.3">
      <c r="M576" s="51"/>
      <c r="N576" s="51"/>
      <c r="O576" s="51"/>
      <c r="R576" s="51"/>
      <c r="S576" s="51"/>
    </row>
    <row r="613" spans="13:19" x14ac:dyDescent="0.3">
      <c r="M613" s="51"/>
      <c r="N613" s="51"/>
      <c r="O613" s="51"/>
      <c r="R613" s="51"/>
      <c r="S613" s="51"/>
    </row>
    <row r="614" spans="13:19" x14ac:dyDescent="0.3">
      <c r="M614" s="51"/>
      <c r="N614" s="51"/>
      <c r="O614" s="51"/>
      <c r="R614" s="51"/>
      <c r="S614" s="51"/>
    </row>
    <row r="615" spans="13:19" x14ac:dyDescent="0.3">
      <c r="M615" s="51"/>
      <c r="N615" s="51"/>
      <c r="O615" s="51"/>
      <c r="R615" s="51"/>
      <c r="S615" s="51"/>
    </row>
    <row r="618" spans="13:19" x14ac:dyDescent="0.3">
      <c r="M618" s="51"/>
      <c r="N618" s="51"/>
      <c r="O618" s="51"/>
      <c r="R618" s="51"/>
      <c r="S618" s="51"/>
    </row>
    <row r="619" spans="13:19" x14ac:dyDescent="0.3">
      <c r="M619" s="51"/>
      <c r="N619" s="51"/>
      <c r="O619" s="51"/>
      <c r="R619" s="51"/>
      <c r="S619" s="51"/>
    </row>
    <row r="622" spans="13:19" x14ac:dyDescent="0.3">
      <c r="M622" s="51"/>
      <c r="N622" s="51"/>
      <c r="O622" s="51"/>
      <c r="R622" s="51"/>
      <c r="S622" s="51"/>
    </row>
    <row r="623" spans="13:19" x14ac:dyDescent="0.3">
      <c r="M623" s="51"/>
      <c r="N623" s="51"/>
      <c r="O623" s="51"/>
      <c r="R623" s="51"/>
      <c r="S623" s="51"/>
    </row>
    <row r="625" spans="8:19" x14ac:dyDescent="0.3">
      <c r="H625" s="51"/>
      <c r="I625" s="51"/>
      <c r="J625" s="51"/>
      <c r="K625" s="51"/>
      <c r="M625" s="51"/>
      <c r="N625" s="51"/>
      <c r="O625" s="51"/>
      <c r="R625" s="51"/>
      <c r="S625" s="51"/>
    </row>
    <row r="626" spans="8:19" x14ac:dyDescent="0.3">
      <c r="H626" s="51"/>
      <c r="I626" s="51"/>
      <c r="J626" s="51"/>
      <c r="K626" s="51"/>
      <c r="M626" s="51"/>
      <c r="N626" s="51"/>
      <c r="O626" s="51"/>
      <c r="R626" s="51"/>
      <c r="S626" s="51"/>
    </row>
    <row r="627" spans="8:19" x14ac:dyDescent="0.3">
      <c r="H627" s="51"/>
      <c r="I627" s="51"/>
      <c r="J627" s="51"/>
      <c r="K627" s="51"/>
      <c r="M627" s="51"/>
      <c r="N627" s="51"/>
      <c r="O627" s="51"/>
      <c r="R627" s="51"/>
      <c r="S627" s="51"/>
    </row>
    <row r="629" spans="8:19" x14ac:dyDescent="0.3">
      <c r="H629" s="51"/>
      <c r="I629" s="51"/>
      <c r="J629" s="51"/>
      <c r="K629" s="51"/>
      <c r="M629" s="51"/>
      <c r="N629" s="51"/>
      <c r="O629" s="51"/>
      <c r="R629" s="51"/>
      <c r="S629" s="51"/>
    </row>
    <row r="630" spans="8:19" x14ac:dyDescent="0.3">
      <c r="H630" s="51"/>
      <c r="I630" s="51"/>
      <c r="J630" s="51"/>
      <c r="K630" s="51"/>
      <c r="M630" s="51"/>
      <c r="N630" s="51"/>
      <c r="O630" s="51"/>
      <c r="R630" s="51"/>
      <c r="S630" s="51"/>
    </row>
    <row r="633" spans="8:19" x14ac:dyDescent="0.3">
      <c r="H633" s="51"/>
      <c r="I633" s="51"/>
      <c r="J633" s="51"/>
      <c r="K633" s="51"/>
      <c r="M633" s="51"/>
      <c r="N633" s="51"/>
      <c r="O633" s="51"/>
      <c r="R633" s="51"/>
      <c r="S633" s="51"/>
    </row>
    <row r="634" spans="8:19" x14ac:dyDescent="0.3">
      <c r="H634" s="51"/>
      <c r="I634" s="51"/>
      <c r="J634" s="51"/>
      <c r="K634" s="51"/>
      <c r="M634" s="51"/>
      <c r="N634" s="51"/>
      <c r="O634" s="51"/>
      <c r="R634" s="51"/>
      <c r="S634" s="51"/>
    </row>
    <row r="677" spans="8:19" x14ac:dyDescent="0.3">
      <c r="H677" s="51"/>
      <c r="I677" s="51"/>
      <c r="J677" s="51"/>
      <c r="K677" s="51"/>
      <c r="M677" s="51"/>
      <c r="N677" s="51"/>
      <c r="O677" s="51"/>
      <c r="R677" s="51"/>
      <c r="S677" s="51"/>
    </row>
    <row r="681" spans="8:19" x14ac:dyDescent="0.3">
      <c r="H681" s="51"/>
      <c r="I681" s="51"/>
      <c r="J681" s="51"/>
      <c r="K681" s="51"/>
      <c r="M681" s="51"/>
      <c r="N681" s="51"/>
      <c r="O681" s="51"/>
      <c r="R681" s="51"/>
      <c r="S681" s="51"/>
    </row>
    <row r="687" spans="8:19" x14ac:dyDescent="0.3">
      <c r="H687" s="51"/>
      <c r="I687" s="51"/>
      <c r="J687" s="51"/>
      <c r="K687" s="51"/>
      <c r="M687" s="51"/>
      <c r="N687" s="51"/>
      <c r="O687" s="51"/>
      <c r="R687" s="51"/>
      <c r="S687" s="51"/>
    </row>
    <row r="694" spans="13:19" x14ac:dyDescent="0.3">
      <c r="M694" s="51"/>
      <c r="N694" s="51"/>
      <c r="O694" s="51"/>
      <c r="R694" s="51"/>
      <c r="S694" s="51"/>
    </row>
    <row r="696" spans="13:19" x14ac:dyDescent="0.3">
      <c r="M696" s="51"/>
      <c r="N696" s="51"/>
      <c r="O696" s="51"/>
      <c r="R696" s="51"/>
      <c r="S696" s="51"/>
    </row>
    <row r="697" spans="13:19" x14ac:dyDescent="0.3">
      <c r="M697" s="51"/>
      <c r="N697" s="51"/>
      <c r="O697" s="51"/>
      <c r="R697" s="51"/>
      <c r="S697" s="51"/>
    </row>
    <row r="700" spans="13:19" x14ac:dyDescent="0.3">
      <c r="M700" s="51"/>
      <c r="N700" s="51"/>
      <c r="O700" s="51"/>
      <c r="R700" s="51"/>
      <c r="S700" s="51"/>
    </row>
    <row r="701" spans="13:19" x14ac:dyDescent="0.3">
      <c r="M701" s="51"/>
      <c r="N701" s="51"/>
      <c r="O701" s="51"/>
      <c r="R701" s="51"/>
      <c r="S701" s="51"/>
    </row>
    <row r="703" spans="13:19" x14ac:dyDescent="0.3">
      <c r="M703" s="51"/>
      <c r="N703" s="51"/>
      <c r="O703" s="51"/>
      <c r="R703" s="51"/>
      <c r="S703" s="51"/>
    </row>
    <row r="725" spans="10:19" x14ac:dyDescent="0.3">
      <c r="J725" s="51"/>
      <c r="K725" s="51"/>
      <c r="M725" s="51"/>
      <c r="N725" s="51"/>
      <c r="O725" s="51"/>
      <c r="R725" s="51"/>
      <c r="S725" s="51"/>
    </row>
    <row r="727" spans="10:19" x14ac:dyDescent="0.3">
      <c r="J727" s="51"/>
      <c r="K727" s="51"/>
      <c r="M727" s="51"/>
      <c r="N727" s="51"/>
      <c r="O727" s="51"/>
      <c r="R727" s="51"/>
      <c r="S727" s="51"/>
    </row>
    <row r="729" spans="10:19" x14ac:dyDescent="0.3">
      <c r="J729" s="51"/>
      <c r="K729" s="51"/>
      <c r="M729" s="51"/>
      <c r="N729" s="51"/>
      <c r="O729" s="51"/>
      <c r="R729" s="51"/>
      <c r="S729" s="51"/>
    </row>
    <row r="732" spans="10:19" x14ac:dyDescent="0.3">
      <c r="J732" s="51"/>
      <c r="K732" s="51"/>
      <c r="M732" s="51"/>
      <c r="N732" s="51"/>
      <c r="O732" s="51"/>
      <c r="R732" s="51"/>
      <c r="S732" s="51"/>
    </row>
    <row r="749" spans="18:18" x14ac:dyDescent="0.3">
      <c r="R749" s="51"/>
    </row>
    <row r="758" spans="9:18" x14ac:dyDescent="0.3">
      <c r="I758" s="51"/>
      <c r="J758" s="51"/>
      <c r="K758" s="51"/>
      <c r="M758" s="51"/>
      <c r="N758" s="51"/>
      <c r="O758" s="51"/>
      <c r="R758" s="51"/>
    </row>
    <row r="768" spans="9:18" x14ac:dyDescent="0.3">
      <c r="I768" s="51"/>
      <c r="J768" s="51"/>
      <c r="K768" s="51"/>
      <c r="M768" s="51"/>
      <c r="N768" s="51"/>
      <c r="O768" s="51"/>
      <c r="R768" s="51"/>
    </row>
    <row r="775" spans="10:19" x14ac:dyDescent="0.3">
      <c r="J775" s="51"/>
      <c r="K775" s="51"/>
      <c r="M775" s="51"/>
      <c r="N775" s="51"/>
      <c r="O775" s="51"/>
      <c r="R775" s="51"/>
      <c r="S775" s="51"/>
    </row>
    <row r="782" spans="10:19" x14ac:dyDescent="0.3">
      <c r="J782" s="51"/>
      <c r="K782" s="51"/>
      <c r="M782" s="51"/>
      <c r="N782" s="51"/>
      <c r="O782" s="51"/>
      <c r="R782" s="51"/>
      <c r="S782" s="51"/>
    </row>
    <row r="784" spans="10:19" x14ac:dyDescent="0.3">
      <c r="J784" s="51"/>
      <c r="K784" s="51"/>
      <c r="M784" s="51"/>
      <c r="N784" s="51"/>
      <c r="O784" s="51"/>
      <c r="R784" s="51"/>
      <c r="S784" s="51"/>
    </row>
  </sheetData>
  <sheetProtection formatCells="0" formatColumns="0" formatRows="0" insertColumns="0" insertRows="0" insertHyperlinks="0" deleteColumns="0" deleteRows="0" sort="0" autoFilter="0" pivotTables="0"/>
  <mergeCells count="8">
    <mergeCell ref="G8:K8"/>
    <mergeCell ref="B8:F8"/>
    <mergeCell ref="A1:XFD5"/>
    <mergeCell ref="L8:W8"/>
    <mergeCell ref="AI8:AL8"/>
    <mergeCell ref="AM8:AN8"/>
    <mergeCell ref="X8:AB8"/>
    <mergeCell ref="AC8:AH8"/>
  </mergeCells>
  <phoneticPr fontId="8" type="noConversion"/>
  <conditionalFormatting sqref="A41:AL1048576">
    <cfRule type="expression" dxfId="102" priority="1194">
      <formula>$AL41="MEDIO"</formula>
    </cfRule>
  </conditionalFormatting>
  <conditionalFormatting sqref="C41:C1048576">
    <cfRule type="containsText" dxfId="101" priority="1111" operator="containsText" text="ACTIVO">
      <formula>NOT(ISERROR(SEARCH("ACTIVO",C41)))</formula>
    </cfRule>
    <cfRule type="containsText" dxfId="100" priority="1112" operator="containsText" text="TERMINADO">
      <formula>NOT(ISERROR(SEARCH("TERMINADO",C41)))</formula>
    </cfRule>
  </conditionalFormatting>
  <conditionalFormatting sqref="A41:AL1048576">
    <cfRule type="expression" dxfId="99" priority="1195">
      <formula>$AL41="ALTO"</formula>
    </cfRule>
    <cfRule type="expression" dxfId="98" priority="1196">
      <formula>$AL41="BAJO"</formula>
    </cfRule>
  </conditionalFormatting>
  <conditionalFormatting sqref="C10:C40">
    <cfRule type="containsText" dxfId="97" priority="46" operator="containsText" text="PRÓXIMO A RENOVARSE">
      <formula>NOT(ISERROR(SEARCH("PRÓXIMO A RENOVARSE",C10)))</formula>
    </cfRule>
    <cfRule type="containsText" dxfId="96" priority="47" operator="containsText" text="RENOVADO">
      <formula>NOT(ISERROR(SEARCH("RENOVADO",C10)))</formula>
    </cfRule>
    <cfRule type="containsText" dxfId="95" priority="48" operator="containsText" text="PRÓXIMO A VENCER">
      <formula>NOT(ISERROR(SEARCH("PRÓXIMO A VENCER",C10)))</formula>
    </cfRule>
    <cfRule type="containsText" dxfId="94" priority="49" operator="containsText" text="TERMINADO">
      <formula>NOT(ISERROR(SEARCH("TERMINADO",C10)))</formula>
    </cfRule>
    <cfRule type="containsText" dxfId="93" priority="50" operator="containsText" text="ACTIVO">
      <formula>NOT(ISERROR(SEARCH("ACTIVO",C10)))</formula>
    </cfRule>
  </conditionalFormatting>
  <conditionalFormatting sqref="AJ11">
    <cfRule type="expression" dxfId="92" priority="7">
      <formula>$AE11="MEDIO"</formula>
    </cfRule>
  </conditionalFormatting>
  <conditionalFormatting sqref="F10:F40">
    <cfRule type="expression" dxfId="91" priority="43">
      <formula>#REF!="MEDIO"</formula>
    </cfRule>
  </conditionalFormatting>
  <conditionalFormatting sqref="F10:F40">
    <cfRule type="expression" dxfId="90" priority="44">
      <formula>#REF!="ALTO"</formula>
    </cfRule>
  </conditionalFormatting>
  <conditionalFormatting sqref="F10:F40">
    <cfRule type="expression" dxfId="89" priority="45">
      <formula>#REF!="BAJO"</formula>
    </cfRule>
  </conditionalFormatting>
  <conditionalFormatting sqref="G10:G40">
    <cfRule type="expression" dxfId="88" priority="40">
      <formula>#REF!="MEDIO"</formula>
    </cfRule>
  </conditionalFormatting>
  <conditionalFormatting sqref="G10:G40">
    <cfRule type="expression" dxfId="87" priority="41">
      <formula>#REF!="ALTO"</formula>
    </cfRule>
  </conditionalFormatting>
  <conditionalFormatting sqref="G10:G40">
    <cfRule type="expression" dxfId="86" priority="42">
      <formula>#REF!="BAJO"</formula>
    </cfRule>
  </conditionalFormatting>
  <conditionalFormatting sqref="I10:I40">
    <cfRule type="expression" dxfId="85" priority="37">
      <formula>#REF!="MEDIO"</formula>
    </cfRule>
  </conditionalFormatting>
  <conditionalFormatting sqref="I10:I40">
    <cfRule type="expression" dxfId="84" priority="38">
      <formula>#REF!="ALTO"</formula>
    </cfRule>
  </conditionalFormatting>
  <conditionalFormatting sqref="I10:I40">
    <cfRule type="expression" dxfId="83" priority="39">
      <formula>#REF!="BAJO"</formula>
    </cfRule>
  </conditionalFormatting>
  <conditionalFormatting sqref="J10:J40">
    <cfRule type="expression" dxfId="82" priority="34">
      <formula>#REF!="MEDIO"</formula>
    </cfRule>
  </conditionalFormatting>
  <conditionalFormatting sqref="J10:J40">
    <cfRule type="expression" dxfId="81" priority="35">
      <formula>#REF!="ALTO"</formula>
    </cfRule>
  </conditionalFormatting>
  <conditionalFormatting sqref="J10:J40">
    <cfRule type="expression" dxfId="80" priority="36">
      <formula>#REF!="BAJO"</formula>
    </cfRule>
  </conditionalFormatting>
  <conditionalFormatting sqref="L10:L40">
    <cfRule type="expression" dxfId="79" priority="31">
      <formula>#REF!="MEDIO"</formula>
    </cfRule>
  </conditionalFormatting>
  <conditionalFormatting sqref="L10:L40">
    <cfRule type="expression" dxfId="78" priority="32">
      <formula>#REF!="ALTO"</formula>
    </cfRule>
  </conditionalFormatting>
  <conditionalFormatting sqref="L10:L40">
    <cfRule type="expression" dxfId="77" priority="33">
      <formula>#REF!="BAJO"</formula>
    </cfRule>
  </conditionalFormatting>
  <conditionalFormatting sqref="N10:N40">
    <cfRule type="expression" dxfId="76" priority="28">
      <formula>#REF!="MEDIO"</formula>
    </cfRule>
  </conditionalFormatting>
  <conditionalFormatting sqref="N10:N40">
    <cfRule type="expression" dxfId="75" priority="29">
      <formula>#REF!="ALTO"</formula>
    </cfRule>
  </conditionalFormatting>
  <conditionalFormatting sqref="N10:N40">
    <cfRule type="expression" dxfId="74" priority="30">
      <formula>#REF!="BAJO"</formula>
    </cfRule>
  </conditionalFormatting>
  <conditionalFormatting sqref="O10:Q40">
    <cfRule type="expression" dxfId="73" priority="25">
      <formula>#REF!="MEDIO"</formula>
    </cfRule>
  </conditionalFormatting>
  <conditionalFormatting sqref="O10:Q40">
    <cfRule type="expression" dxfId="72" priority="26">
      <formula>#REF!="ALTO"</formula>
    </cfRule>
  </conditionalFormatting>
  <conditionalFormatting sqref="O10:Q40">
    <cfRule type="expression" dxfId="71" priority="27">
      <formula>#REF!="BAJO"</formula>
    </cfRule>
  </conditionalFormatting>
  <conditionalFormatting sqref="R10:R40">
    <cfRule type="expression" dxfId="70" priority="22">
      <formula>#REF!="MEDIO"</formula>
    </cfRule>
  </conditionalFormatting>
  <conditionalFormatting sqref="R10:R40">
    <cfRule type="expression" dxfId="69" priority="23">
      <formula>#REF!="ALTO"</formula>
    </cfRule>
  </conditionalFormatting>
  <conditionalFormatting sqref="R10:R40">
    <cfRule type="expression" dxfId="68" priority="24">
      <formula>#REF!="BAJO"</formula>
    </cfRule>
  </conditionalFormatting>
  <conditionalFormatting sqref="V10:V40">
    <cfRule type="expression" dxfId="67" priority="19">
      <formula>#REF!="MEDIO"</formula>
    </cfRule>
  </conditionalFormatting>
  <conditionalFormatting sqref="V10:V40">
    <cfRule type="expression" dxfId="66" priority="20">
      <formula>#REF!="ALTO"</formula>
    </cfRule>
  </conditionalFormatting>
  <conditionalFormatting sqref="V10:V40">
    <cfRule type="expression" dxfId="65" priority="21">
      <formula>#REF!="BAJO"</formula>
    </cfRule>
  </conditionalFormatting>
  <conditionalFormatting sqref="AJ10 AJ12:AJ40">
    <cfRule type="expression" dxfId="64" priority="10">
      <formula>$AE10="MEDIO"</formula>
    </cfRule>
  </conditionalFormatting>
  <conditionalFormatting sqref="AJ10 AJ12:AJ40">
    <cfRule type="expression" dxfId="63" priority="11">
      <formula>$AE10="ALTO"</formula>
    </cfRule>
    <cfRule type="expression" dxfId="62" priority="12">
      <formula>$AE10="BAJO"</formula>
    </cfRule>
  </conditionalFormatting>
  <conditionalFormatting sqref="AJ11">
    <cfRule type="expression" dxfId="61" priority="8">
      <formula>$AE11="ALTO"</formula>
    </cfRule>
    <cfRule type="expression" dxfId="60" priority="9">
      <formula>$AE11="BAJO"</formula>
    </cfRule>
  </conditionalFormatting>
  <conditionalFormatting sqref="AI10:AI40 AK10:AL40">
    <cfRule type="expression" dxfId="59" priority="13">
      <formula>#REF!="MEDIO"</formula>
    </cfRule>
  </conditionalFormatting>
  <conditionalFormatting sqref="AI10:AI40 AK10:AL40">
    <cfRule type="expression" dxfId="58" priority="14">
      <formula>#REF!="ALTO"</formula>
    </cfRule>
  </conditionalFormatting>
  <conditionalFormatting sqref="AI10:AI40 AK10:AL40">
    <cfRule type="expression" dxfId="57" priority="15">
      <formula>#REF!="BAJO"</formula>
    </cfRule>
  </conditionalFormatting>
  <conditionalFormatting sqref="AJ10:AJ40">
    <cfRule type="expression" dxfId="56" priority="16">
      <formula>#REF!="MEDIO"</formula>
    </cfRule>
    <cfRule type="expression" dxfId="55" priority="17">
      <formula>#REF!="ALTO"</formula>
    </cfRule>
    <cfRule type="expression" dxfId="54" priority="18">
      <formula>#REF!="BAJO"</formula>
    </cfRule>
  </conditionalFormatting>
  <conditionalFormatting sqref="U10:U40">
    <cfRule type="expression" dxfId="53" priority="4">
      <formula>#REF!="MEDIO"</formula>
    </cfRule>
  </conditionalFormatting>
  <conditionalFormatting sqref="U10:U40">
    <cfRule type="expression" dxfId="52" priority="5">
      <formula>#REF!="ALTO"</formula>
    </cfRule>
  </conditionalFormatting>
  <conditionalFormatting sqref="U10:U40">
    <cfRule type="expression" dxfId="51" priority="6">
      <formula>#REF!="BAJO"</formula>
    </cfRule>
  </conditionalFormatting>
  <conditionalFormatting sqref="W10:W40">
    <cfRule type="expression" dxfId="50" priority="1">
      <formula>#REF!="MEDIO"</formula>
    </cfRule>
  </conditionalFormatting>
  <conditionalFormatting sqref="W10:W40">
    <cfRule type="expression" dxfId="49" priority="2">
      <formula>#REF!="ALTO"</formula>
    </cfRule>
  </conditionalFormatting>
  <conditionalFormatting sqref="W10:W40">
    <cfRule type="expression" dxfId="48" priority="3">
      <formula>#REF!="BAJO"</formula>
    </cfRule>
  </conditionalFormatting>
  <hyperlinks>
    <hyperlink ref="AQ10" r:id="rId1" xr:uid="{2B69A219-66AC-42A5-B772-80FE27D255DF}"/>
    <hyperlink ref="AQ11:AQ26" r:id="rId2" display="lucero2202264@correo.uis.edu.co" xr:uid="{F7E7371C-30BC-47D7-A45F-3BFAE19E5C15}"/>
    <hyperlink ref="AQ27:AQ40" r:id="rId3" display="lucero2202264@correo.uis.edu.co" xr:uid="{AE165787-EDAF-48C2-8637-908CA73E059A}"/>
  </hyperlinks>
  <pageMargins left="0.7" right="0.7" top="0.75" bottom="0.75" header="0.3" footer="0.3"/>
  <pageSetup orientation="portrait" r:id="rId4"/>
  <drawing r:id="rId5"/>
  <legacyDrawing r:id="rId6"/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45751F7B-BD42-41FA-9EFA-3EC37F45E597}">
          <x14:formula1>
            <xm:f>Datos!$F$2:$F$3</xm:f>
          </x14:formula1>
          <xm:sqref>Y10:AA40 AC10:AH40 S10:S40</xm:sqref>
        </x14:dataValidation>
        <x14:dataValidation type="list" allowBlank="1" showInputMessage="1" showErrorMessage="1" xr:uid="{AED5316F-B04D-41C1-9390-A23857D1C669}">
          <x14:formula1>
            <xm:f>Datos!$G$2:$G$5</xm:f>
          </x14:formula1>
          <xm:sqref>M10:M39</xm:sqref>
        </x14:dataValidation>
        <x14:dataValidation type="list" allowBlank="1" showInputMessage="1" showErrorMessage="1" xr:uid="{0966BBDD-A948-4721-AB19-D219B6944D86}">
          <x14:formula1>
            <xm:f>Datos!$D$2:$D$3</xm:f>
          </x14:formula1>
          <xm:sqref>H10:H40</xm:sqref>
        </x14:dataValidation>
        <x14:dataValidation type="list" allowBlank="1" showInputMessage="1" showErrorMessage="1" xr:uid="{89111D0F-87B2-4CB7-8778-E0FC81EA35B4}">
          <x14:formula1>
            <xm:f>Datos!$G$2:$G$4</xm:f>
          </x14:formula1>
          <xm:sqref>M40</xm:sqref>
        </x14:dataValidation>
        <x14:dataValidation type="list" allowBlank="1" showInputMessage="1" showErrorMessage="1" xr:uid="{B36C9877-BCA2-469A-BE56-B40FFCC745B6}">
          <x14:formula1>
            <xm:f>Datos!$H$2:$H$3</xm:f>
          </x14:formula1>
          <xm:sqref>AB10:AB40</xm:sqref>
        </x14:dataValidation>
        <x14:dataValidation type="list" allowBlank="1" showInputMessage="1" showErrorMessage="1" xr:uid="{19E50715-51C8-4ACD-8239-DA4C18C6BEB7}">
          <x14:formula1>
            <xm:f>Datos!$E$2:$E$4</xm:f>
          </x14:formula1>
          <xm:sqref>K10:K40</xm:sqref>
        </x14:dataValidation>
        <x14:dataValidation type="list" allowBlank="1" showInputMessage="1" showErrorMessage="1" xr:uid="{531B589F-0B75-47B3-894D-AEA7CD8A2F85}">
          <x14:formula1>
            <xm:f>Datos!$C$2:$C$14</xm:f>
          </x14:formula1>
          <xm:sqref>E9:E1048576</xm:sqref>
        </x14:dataValidation>
        <x14:dataValidation type="list" allowBlank="1" showInputMessage="1" showErrorMessage="1" xr:uid="{AB44A201-630E-41EF-A8F5-13503ECD420D}">
          <x14:formula1>
            <xm:f>Datos!$A$2:$A$20</xm:f>
          </x14:formula1>
          <xm:sqref>D9:D1048576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68047-8B2B-4FFA-A33C-ACD9A2CF8E2A}">
  <dimension ref="A3:H44"/>
  <sheetViews>
    <sheetView zoomScale="82" zoomScaleNormal="82" workbookViewId="0">
      <selection activeCell="E21" sqref="A3:E21"/>
    </sheetView>
  </sheetViews>
  <sheetFormatPr baseColWidth="10" defaultColWidth="11.44140625" defaultRowHeight="14.4" x14ac:dyDescent="0.3"/>
  <cols>
    <col min="2" max="2" width="26" customWidth="1"/>
    <col min="3" max="3" width="12.33203125" bestFit="1" customWidth="1"/>
    <col min="4" max="4" width="27.44140625" customWidth="1"/>
    <col min="5" max="5" width="14.33203125" style="20" bestFit="1" customWidth="1"/>
    <col min="6" max="6" width="17.44140625" bestFit="1" customWidth="1"/>
  </cols>
  <sheetData>
    <row r="3" spans="1:7" x14ac:dyDescent="0.3">
      <c r="A3" s="47" t="s">
        <v>252</v>
      </c>
      <c r="B3" s="21" t="s">
        <v>253</v>
      </c>
      <c r="C3" s="21" t="s">
        <v>254</v>
      </c>
      <c r="D3" s="21" t="s">
        <v>255</v>
      </c>
      <c r="E3" s="22" t="s">
        <v>256</v>
      </c>
    </row>
    <row r="4" spans="1:7" x14ac:dyDescent="0.3">
      <c r="A4" s="97">
        <v>1</v>
      </c>
      <c r="B4" s="97" t="s">
        <v>257</v>
      </c>
      <c r="C4" s="98">
        <v>0.3</v>
      </c>
      <c r="D4" s="5" t="s">
        <v>258</v>
      </c>
      <c r="E4" s="14">
        <v>0.1</v>
      </c>
    </row>
    <row r="5" spans="1:7" x14ac:dyDescent="0.3">
      <c r="A5" s="97"/>
      <c r="B5" s="97"/>
      <c r="C5" s="98"/>
      <c r="D5" s="5" t="s">
        <v>259</v>
      </c>
      <c r="E5" s="14">
        <v>0.2</v>
      </c>
    </row>
    <row r="6" spans="1:7" x14ac:dyDescent="0.3">
      <c r="A6" s="97"/>
      <c r="B6" s="97"/>
      <c r="C6" s="98"/>
      <c r="D6" s="5" t="s">
        <v>260</v>
      </c>
      <c r="E6" s="14">
        <v>0.25</v>
      </c>
    </row>
    <row r="7" spans="1:7" x14ac:dyDescent="0.3">
      <c r="A7" s="97"/>
      <c r="B7" s="97"/>
      <c r="C7" s="98"/>
      <c r="D7" s="5" t="s">
        <v>261</v>
      </c>
      <c r="E7" s="14">
        <v>0.3</v>
      </c>
    </row>
    <row r="8" spans="1:7" x14ac:dyDescent="0.3">
      <c r="A8" s="97">
        <v>6</v>
      </c>
      <c r="B8" s="97" t="s">
        <v>262</v>
      </c>
      <c r="C8" s="98">
        <v>0.05</v>
      </c>
      <c r="D8" s="5" t="s">
        <v>62</v>
      </c>
      <c r="E8" s="13">
        <v>0</v>
      </c>
    </row>
    <row r="9" spans="1:7" x14ac:dyDescent="0.3">
      <c r="A9" s="97"/>
      <c r="B9" s="97"/>
      <c r="C9" s="98"/>
      <c r="D9" s="16" t="s">
        <v>63</v>
      </c>
      <c r="E9" s="17">
        <v>0.05</v>
      </c>
    </row>
    <row r="10" spans="1:7" x14ac:dyDescent="0.3">
      <c r="A10" s="97">
        <v>2</v>
      </c>
      <c r="B10" s="97" t="s">
        <v>263</v>
      </c>
      <c r="C10" s="98">
        <v>0.2</v>
      </c>
      <c r="D10" s="16" t="s">
        <v>62</v>
      </c>
      <c r="E10" s="17">
        <v>0.2</v>
      </c>
      <c r="G10" s="12">
        <f>C4+C8+C10+C12+C14+C16+C18+C20</f>
        <v>1</v>
      </c>
    </row>
    <row r="11" spans="1:7" x14ac:dyDescent="0.3">
      <c r="A11" s="97"/>
      <c r="B11" s="97"/>
      <c r="C11" s="98"/>
      <c r="D11" s="5" t="s">
        <v>63</v>
      </c>
      <c r="E11" s="13">
        <v>0</v>
      </c>
    </row>
    <row r="12" spans="1:7" x14ac:dyDescent="0.3">
      <c r="A12" s="97">
        <v>3</v>
      </c>
      <c r="B12" s="97" t="s">
        <v>264</v>
      </c>
      <c r="C12" s="98">
        <v>0.15</v>
      </c>
      <c r="D12" s="16" t="s">
        <v>62</v>
      </c>
      <c r="E12" s="17">
        <v>0.15</v>
      </c>
      <c r="F12" s="12"/>
    </row>
    <row r="13" spans="1:7" x14ac:dyDescent="0.3">
      <c r="A13" s="97"/>
      <c r="B13" s="97"/>
      <c r="C13" s="98"/>
      <c r="D13" s="5" t="s">
        <v>63</v>
      </c>
      <c r="E13" s="13">
        <v>0</v>
      </c>
    </row>
    <row r="14" spans="1:7" x14ac:dyDescent="0.3">
      <c r="A14" s="97">
        <v>4</v>
      </c>
      <c r="B14" s="97" t="s">
        <v>265</v>
      </c>
      <c r="C14" s="98">
        <v>0.08</v>
      </c>
      <c r="D14" s="5" t="s">
        <v>62</v>
      </c>
      <c r="E14" s="13">
        <v>0</v>
      </c>
    </row>
    <row r="15" spans="1:7" x14ac:dyDescent="0.3">
      <c r="A15" s="97"/>
      <c r="B15" s="97"/>
      <c r="C15" s="98"/>
      <c r="D15" s="16" t="s">
        <v>63</v>
      </c>
      <c r="E15" s="17">
        <v>0.08</v>
      </c>
    </row>
    <row r="16" spans="1:7" x14ac:dyDescent="0.3">
      <c r="A16" s="97">
        <v>4</v>
      </c>
      <c r="B16" s="97" t="s">
        <v>266</v>
      </c>
      <c r="C16" s="98">
        <v>0.08</v>
      </c>
      <c r="D16" s="5" t="s">
        <v>62</v>
      </c>
      <c r="E16" s="13">
        <v>0</v>
      </c>
    </row>
    <row r="17" spans="1:8" x14ac:dyDescent="0.3">
      <c r="A17" s="97"/>
      <c r="B17" s="97"/>
      <c r="C17" s="98"/>
      <c r="D17" s="16" t="s">
        <v>63</v>
      </c>
      <c r="E17" s="17">
        <v>0.08</v>
      </c>
    </row>
    <row r="18" spans="1:8" x14ac:dyDescent="0.3">
      <c r="A18" s="97">
        <v>5</v>
      </c>
      <c r="B18" s="97" t="s">
        <v>267</v>
      </c>
      <c r="C18" s="98">
        <v>7.0000000000000007E-2</v>
      </c>
      <c r="D18" s="16" t="s">
        <v>62</v>
      </c>
      <c r="E18" s="17">
        <v>7.0000000000000007E-2</v>
      </c>
    </row>
    <row r="19" spans="1:8" x14ac:dyDescent="0.3">
      <c r="A19" s="97"/>
      <c r="B19" s="97"/>
      <c r="C19" s="98"/>
      <c r="D19" s="5" t="s">
        <v>63</v>
      </c>
      <c r="E19" s="13">
        <v>0</v>
      </c>
    </row>
    <row r="20" spans="1:8" x14ac:dyDescent="0.3">
      <c r="A20" s="97">
        <v>5</v>
      </c>
      <c r="B20" s="97" t="s">
        <v>17</v>
      </c>
      <c r="C20" s="98">
        <v>7.0000000000000007E-2</v>
      </c>
      <c r="D20" s="18" t="s">
        <v>75</v>
      </c>
      <c r="E20" s="19">
        <v>7.0000000000000007E-2</v>
      </c>
    </row>
    <row r="21" spans="1:8" x14ac:dyDescent="0.3">
      <c r="A21" s="97"/>
      <c r="B21" s="97"/>
      <c r="C21" s="98"/>
      <c r="D21" s="52" t="s">
        <v>57</v>
      </c>
      <c r="E21" s="15">
        <v>0</v>
      </c>
    </row>
    <row r="22" spans="1:8" x14ac:dyDescent="0.3">
      <c r="A22" s="48"/>
      <c r="B22" s="48"/>
      <c r="C22" s="49"/>
      <c r="E22"/>
      <c r="H22" t="s">
        <v>268</v>
      </c>
    </row>
    <row r="23" spans="1:8" x14ac:dyDescent="0.3">
      <c r="A23" s="50"/>
      <c r="B23" s="50"/>
      <c r="C23" s="50"/>
    </row>
    <row r="26" spans="1:8" x14ac:dyDescent="0.3">
      <c r="B26" s="21" t="s">
        <v>269</v>
      </c>
      <c r="C26" s="21" t="s">
        <v>270</v>
      </c>
    </row>
    <row r="27" spans="1:8" x14ac:dyDescent="0.3">
      <c r="B27" s="5" t="s">
        <v>271</v>
      </c>
      <c r="C27" s="14" t="s">
        <v>272</v>
      </c>
    </row>
    <row r="28" spans="1:8" x14ac:dyDescent="0.3">
      <c r="B28" s="5" t="s">
        <v>273</v>
      </c>
      <c r="C28" s="14" t="s">
        <v>274</v>
      </c>
    </row>
    <row r="29" spans="1:8" x14ac:dyDescent="0.3">
      <c r="B29" s="5" t="s">
        <v>275</v>
      </c>
      <c r="C29" s="14" t="s">
        <v>276</v>
      </c>
    </row>
    <row r="38" spans="6:7" x14ac:dyDescent="0.3">
      <c r="F38" s="29"/>
      <c r="G38" s="20"/>
    </row>
    <row r="39" spans="6:7" x14ac:dyDescent="0.3">
      <c r="F39" s="29"/>
      <c r="G39" s="20"/>
    </row>
    <row r="40" spans="6:7" x14ac:dyDescent="0.3">
      <c r="F40" s="29"/>
      <c r="G40" s="20"/>
    </row>
    <row r="41" spans="6:7" x14ac:dyDescent="0.3">
      <c r="F41" s="29"/>
      <c r="G41" s="20"/>
    </row>
    <row r="42" spans="6:7" x14ac:dyDescent="0.3">
      <c r="F42" s="29"/>
      <c r="G42" s="20"/>
    </row>
    <row r="43" spans="6:7" x14ac:dyDescent="0.3">
      <c r="F43" s="29"/>
    </row>
    <row r="44" spans="6:7" x14ac:dyDescent="0.3">
      <c r="F44" s="29"/>
    </row>
  </sheetData>
  <mergeCells count="24">
    <mergeCell ref="A4:A7"/>
    <mergeCell ref="A8:A9"/>
    <mergeCell ref="A10:A11"/>
    <mergeCell ref="A12:A13"/>
    <mergeCell ref="A16:A17"/>
    <mergeCell ref="C20:C21"/>
    <mergeCell ref="B20:B21"/>
    <mergeCell ref="A20:A21"/>
    <mergeCell ref="C10:C11"/>
    <mergeCell ref="B12:B13"/>
    <mergeCell ref="C12:C13"/>
    <mergeCell ref="A18:A19"/>
    <mergeCell ref="C14:C15"/>
    <mergeCell ref="B16:B17"/>
    <mergeCell ref="C16:C17"/>
    <mergeCell ref="A14:A15"/>
    <mergeCell ref="B14:B15"/>
    <mergeCell ref="B18:B19"/>
    <mergeCell ref="C18:C19"/>
    <mergeCell ref="B4:B7"/>
    <mergeCell ref="C4:C7"/>
    <mergeCell ref="B8:B9"/>
    <mergeCell ref="C8:C9"/>
    <mergeCell ref="B10:B1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9CD6-0081-4AC5-A546-3945DAE7FF41}">
  <dimension ref="A1:I21"/>
  <sheetViews>
    <sheetView workbookViewId="0">
      <selection activeCell="A24" sqref="A24"/>
    </sheetView>
  </sheetViews>
  <sheetFormatPr baseColWidth="10" defaultColWidth="11.44140625" defaultRowHeight="14.4" x14ac:dyDescent="0.3"/>
  <cols>
    <col min="1" max="1" width="60.33203125" customWidth="1"/>
    <col min="2" max="2" width="0" hidden="1" customWidth="1"/>
    <col min="3" max="3" width="17" customWidth="1"/>
    <col min="5" max="5" width="16.6640625" bestFit="1" customWidth="1"/>
    <col min="9" max="9" width="42.44140625" bestFit="1" customWidth="1"/>
  </cols>
  <sheetData>
    <row r="1" spans="1:9" x14ac:dyDescent="0.3">
      <c r="A1" s="31" t="s">
        <v>277</v>
      </c>
      <c r="B1" s="31"/>
      <c r="C1" s="31" t="s">
        <v>278</v>
      </c>
      <c r="D1" s="31" t="s">
        <v>279</v>
      </c>
      <c r="E1" s="31" t="s">
        <v>280</v>
      </c>
      <c r="F1" s="31" t="s">
        <v>281</v>
      </c>
      <c r="G1" s="31" t="s">
        <v>19</v>
      </c>
      <c r="H1" s="31" t="s">
        <v>282</v>
      </c>
      <c r="I1" s="31" t="s">
        <v>41</v>
      </c>
    </row>
    <row r="2" spans="1:9" x14ac:dyDescent="0.3">
      <c r="A2" s="5" t="s">
        <v>70</v>
      </c>
      <c r="B2" s="5"/>
      <c r="C2" s="5" t="s">
        <v>51</v>
      </c>
      <c r="D2" s="5" t="s">
        <v>133</v>
      </c>
      <c r="E2" s="5" t="s">
        <v>75</v>
      </c>
      <c r="F2" s="5" t="s">
        <v>62</v>
      </c>
      <c r="G2" s="5" t="s">
        <v>58</v>
      </c>
      <c r="H2" s="5" t="s">
        <v>89</v>
      </c>
      <c r="I2" s="32" t="s">
        <v>283</v>
      </c>
    </row>
    <row r="3" spans="1:9" x14ac:dyDescent="0.3">
      <c r="A3" s="5" t="s">
        <v>284</v>
      </c>
      <c r="B3" s="5"/>
      <c r="C3" s="5" t="s">
        <v>144</v>
      </c>
      <c r="D3" s="5" t="s">
        <v>54</v>
      </c>
      <c r="E3" s="5" t="s">
        <v>57</v>
      </c>
      <c r="F3" s="5" t="s">
        <v>63</v>
      </c>
      <c r="G3" s="5" t="s">
        <v>250</v>
      </c>
      <c r="H3" s="5" t="s">
        <v>64</v>
      </c>
      <c r="I3" s="32" t="s">
        <v>285</v>
      </c>
    </row>
    <row r="4" spans="1:9" x14ac:dyDescent="0.3">
      <c r="A4" s="5" t="s">
        <v>287</v>
      </c>
      <c r="B4" s="5"/>
      <c r="C4" s="5" t="s">
        <v>71</v>
      </c>
      <c r="D4" s="5"/>
      <c r="E4" s="5"/>
      <c r="F4" s="5" t="s">
        <v>76</v>
      </c>
      <c r="G4" s="5" t="s">
        <v>286</v>
      </c>
      <c r="H4" s="5"/>
      <c r="I4" s="32" t="s">
        <v>100</v>
      </c>
    </row>
    <row r="5" spans="1:9" x14ac:dyDescent="0.3">
      <c r="A5" s="5" t="s">
        <v>95</v>
      </c>
      <c r="B5" s="5"/>
      <c r="C5" s="5" t="s">
        <v>288</v>
      </c>
      <c r="D5" s="5"/>
      <c r="E5" s="5"/>
      <c r="F5" s="5"/>
      <c r="G5" s="5" t="s">
        <v>76</v>
      </c>
      <c r="H5" s="5"/>
      <c r="I5" s="32" t="s">
        <v>290</v>
      </c>
    </row>
    <row r="6" spans="1:9" x14ac:dyDescent="0.3">
      <c r="A6" s="5" t="s">
        <v>289</v>
      </c>
      <c r="B6" s="5"/>
      <c r="C6" s="5" t="s">
        <v>207</v>
      </c>
      <c r="D6" s="5"/>
      <c r="E6" s="5"/>
      <c r="F6" s="5"/>
      <c r="G6" s="5"/>
      <c r="H6" s="5"/>
      <c r="I6" s="32" t="s">
        <v>291</v>
      </c>
    </row>
    <row r="7" spans="1:9" x14ac:dyDescent="0.3">
      <c r="A7" s="5" t="s">
        <v>104</v>
      </c>
      <c r="B7" s="5"/>
      <c r="C7" s="5" t="s">
        <v>201</v>
      </c>
      <c r="D7" s="5"/>
      <c r="E7" s="5"/>
      <c r="F7" s="5"/>
      <c r="G7" s="5"/>
      <c r="H7" s="5"/>
      <c r="I7" s="32" t="s">
        <v>295</v>
      </c>
    </row>
    <row r="8" spans="1:9" x14ac:dyDescent="0.3">
      <c r="A8" s="5" t="s">
        <v>292</v>
      </c>
      <c r="B8" s="5"/>
      <c r="C8" s="5" t="s">
        <v>82</v>
      </c>
      <c r="D8" s="5"/>
      <c r="E8" s="5"/>
      <c r="F8" s="5"/>
      <c r="G8" s="5"/>
      <c r="H8" s="5"/>
      <c r="I8" s="32" t="s">
        <v>297</v>
      </c>
    </row>
    <row r="9" spans="1:9" x14ac:dyDescent="0.3">
      <c r="A9" s="5" t="s">
        <v>293</v>
      </c>
      <c r="B9" s="5"/>
      <c r="C9" s="5" t="s">
        <v>138</v>
      </c>
      <c r="D9" s="5"/>
      <c r="E9" s="5"/>
      <c r="F9" s="5"/>
      <c r="G9" s="5"/>
      <c r="H9" s="5"/>
      <c r="I9" s="32" t="s">
        <v>298</v>
      </c>
    </row>
    <row r="10" spans="1:9" x14ac:dyDescent="0.3">
      <c r="A10" s="5" t="s">
        <v>296</v>
      </c>
      <c r="B10" s="5"/>
      <c r="C10" s="5" t="s">
        <v>155</v>
      </c>
      <c r="D10" s="5"/>
      <c r="E10" s="5"/>
      <c r="F10" s="5"/>
      <c r="G10" s="5"/>
      <c r="H10" s="5"/>
      <c r="I10" s="32" t="s">
        <v>300</v>
      </c>
    </row>
    <row r="11" spans="1:9" x14ac:dyDescent="0.3">
      <c r="A11" s="5" t="s">
        <v>122</v>
      </c>
      <c r="B11" s="5"/>
      <c r="C11" s="5" t="s">
        <v>294</v>
      </c>
      <c r="D11" s="5"/>
      <c r="E11" s="5"/>
      <c r="F11" s="5"/>
      <c r="G11" s="5"/>
      <c r="H11" s="5"/>
      <c r="I11" s="32" t="s">
        <v>302</v>
      </c>
    </row>
    <row r="12" spans="1:9" x14ac:dyDescent="0.3">
      <c r="A12" s="5" t="s">
        <v>130</v>
      </c>
      <c r="B12" s="5"/>
      <c r="C12" s="5" t="s">
        <v>176</v>
      </c>
      <c r="D12" s="5"/>
      <c r="E12" s="5"/>
      <c r="F12" s="5"/>
      <c r="G12" s="5"/>
      <c r="H12" s="5"/>
      <c r="I12" s="53"/>
    </row>
    <row r="13" spans="1:9" x14ac:dyDescent="0.3">
      <c r="A13" s="5" t="s">
        <v>137</v>
      </c>
      <c r="B13" s="5"/>
      <c r="C13" s="5" t="s">
        <v>96</v>
      </c>
      <c r="D13" s="5"/>
      <c r="E13" s="5"/>
      <c r="F13" s="5"/>
      <c r="G13" s="5"/>
      <c r="H13" s="5"/>
      <c r="I13" s="32"/>
    </row>
    <row r="14" spans="1:9" x14ac:dyDescent="0.3">
      <c r="A14" s="5" t="s">
        <v>299</v>
      </c>
      <c r="B14" s="5"/>
      <c r="C14" s="5" t="s">
        <v>170</v>
      </c>
      <c r="D14" s="5"/>
      <c r="E14" s="5"/>
      <c r="F14" s="5"/>
      <c r="G14" s="5"/>
      <c r="H14" s="5"/>
      <c r="I14" s="32"/>
    </row>
    <row r="15" spans="1:9" x14ac:dyDescent="0.3">
      <c r="A15" s="5" t="s">
        <v>50</v>
      </c>
      <c r="B15" s="5"/>
      <c r="C15" s="5"/>
      <c r="D15" s="5"/>
      <c r="E15" s="5"/>
      <c r="F15" s="5"/>
      <c r="G15" s="5"/>
      <c r="H15" s="5"/>
      <c r="I15" s="53"/>
    </row>
    <row r="16" spans="1:9" x14ac:dyDescent="0.3">
      <c r="A16" s="5" t="s">
        <v>301</v>
      </c>
      <c r="B16" s="5"/>
      <c r="C16" s="5"/>
      <c r="D16" s="5"/>
      <c r="E16" s="5"/>
      <c r="F16" s="5"/>
      <c r="G16" s="5"/>
      <c r="H16" s="5"/>
      <c r="I16" s="32"/>
    </row>
    <row r="17" spans="1:9" x14ac:dyDescent="0.3">
      <c r="A17" s="5" t="s">
        <v>303</v>
      </c>
      <c r="B17" s="5"/>
      <c r="C17" s="5"/>
      <c r="D17" s="5"/>
      <c r="E17" s="5"/>
      <c r="F17" s="5"/>
      <c r="G17" s="5"/>
      <c r="H17" s="5"/>
      <c r="I17" s="32"/>
    </row>
    <row r="18" spans="1:9" x14ac:dyDescent="0.3">
      <c r="A18" s="5" t="s">
        <v>304</v>
      </c>
      <c r="B18" s="5"/>
      <c r="C18" s="5"/>
      <c r="D18" s="5"/>
      <c r="E18" s="5"/>
      <c r="F18" s="5"/>
      <c r="G18" s="5"/>
      <c r="H18" s="5"/>
      <c r="I18" s="53"/>
    </row>
    <row r="19" spans="1:9" x14ac:dyDescent="0.3">
      <c r="A19" s="5" t="s">
        <v>305</v>
      </c>
      <c r="B19" s="5"/>
      <c r="C19" s="5"/>
      <c r="D19" s="5"/>
      <c r="E19" s="5"/>
      <c r="F19" s="5"/>
      <c r="G19" s="5"/>
      <c r="H19" s="5"/>
      <c r="I19" s="32"/>
    </row>
    <row r="20" spans="1:9" x14ac:dyDescent="0.3">
      <c r="A20" s="5" t="s">
        <v>306</v>
      </c>
      <c r="B20" s="5"/>
      <c r="C20" s="5"/>
      <c r="D20" s="5"/>
      <c r="E20" s="5"/>
      <c r="F20" s="5"/>
      <c r="G20" s="5"/>
      <c r="H20" s="5"/>
      <c r="I20" s="5"/>
    </row>
    <row r="21" spans="1:9" x14ac:dyDescent="0.3">
      <c r="A21" s="2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2E01-3F22-47AA-94CD-2F661FD458AD}">
  <dimension ref="A2:AQ33"/>
  <sheetViews>
    <sheetView zoomScaleNormal="100" workbookViewId="0">
      <selection activeCell="K21" sqref="K21"/>
    </sheetView>
  </sheetViews>
  <sheetFormatPr baseColWidth="10" defaultRowHeight="14.4" x14ac:dyDescent="0.3"/>
  <sheetData>
    <row r="2" spans="1:43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  <c r="R2" t="s">
        <v>24</v>
      </c>
      <c r="S2" t="s">
        <v>25</v>
      </c>
      <c r="T2" t="s">
        <v>26</v>
      </c>
      <c r="U2" t="s">
        <v>27</v>
      </c>
      <c r="V2" t="s">
        <v>28</v>
      </c>
      <c r="W2" t="s">
        <v>29</v>
      </c>
      <c r="X2" t="s">
        <v>30</v>
      </c>
      <c r="Y2" t="s">
        <v>31</v>
      </c>
      <c r="Z2" t="s">
        <v>32</v>
      </c>
      <c r="AA2" t="s">
        <v>33</v>
      </c>
      <c r="AB2" t="s">
        <v>34</v>
      </c>
      <c r="AC2" t="s">
        <v>35</v>
      </c>
      <c r="AD2" t="s">
        <v>36</v>
      </c>
      <c r="AE2" t="s">
        <v>37</v>
      </c>
      <c r="AF2" t="s">
        <v>38</v>
      </c>
      <c r="AG2" t="s">
        <v>39</v>
      </c>
      <c r="AH2" t="s">
        <v>40</v>
      </c>
      <c r="AI2" t="s">
        <v>41</v>
      </c>
      <c r="AJ2" t="s">
        <v>42</v>
      </c>
      <c r="AK2" t="s">
        <v>43</v>
      </c>
      <c r="AL2" t="s">
        <v>44</v>
      </c>
      <c r="AM2" t="s">
        <v>45</v>
      </c>
      <c r="AN2" t="s">
        <v>46</v>
      </c>
      <c r="AO2" t="s">
        <v>47</v>
      </c>
      <c r="AP2" t="s">
        <v>48</v>
      </c>
      <c r="AQ2" t="s">
        <v>312</v>
      </c>
    </row>
    <row r="3" spans="1:43" x14ac:dyDescent="0.3">
      <c r="A3">
        <v>2023</v>
      </c>
      <c r="B3" t="s">
        <v>49</v>
      </c>
      <c r="C3" t="s">
        <v>314</v>
      </c>
      <c r="D3" t="s">
        <v>50</v>
      </c>
      <c r="E3" t="s">
        <v>51</v>
      </c>
      <c r="F3" t="s">
        <v>52</v>
      </c>
      <c r="G3" t="s">
        <v>53</v>
      </c>
      <c r="H3" t="s">
        <v>54</v>
      </c>
      <c r="I3" t="s">
        <v>55</v>
      </c>
      <c r="J3" t="s">
        <v>56</v>
      </c>
      <c r="K3" t="s">
        <v>57</v>
      </c>
      <c r="L3">
        <v>300000000</v>
      </c>
      <c r="M3" t="s">
        <v>58</v>
      </c>
      <c r="N3" t="s">
        <v>59</v>
      </c>
      <c r="O3" t="s">
        <v>60</v>
      </c>
      <c r="P3" t="s">
        <v>61</v>
      </c>
      <c r="Q3">
        <v>45104</v>
      </c>
      <c r="R3">
        <v>46184</v>
      </c>
      <c r="S3" t="s">
        <v>62</v>
      </c>
      <c r="T3">
        <v>1</v>
      </c>
      <c r="U3">
        <v>44115378</v>
      </c>
      <c r="V3">
        <v>45769</v>
      </c>
      <c r="W3">
        <v>344115378</v>
      </c>
      <c r="X3">
        <v>0.25</v>
      </c>
      <c r="Y3" t="s">
        <v>63</v>
      </c>
      <c r="Z3" t="s">
        <v>63</v>
      </c>
      <c r="AA3" t="s">
        <v>62</v>
      </c>
      <c r="AB3" t="s">
        <v>64</v>
      </c>
      <c r="AC3" t="s">
        <v>62</v>
      </c>
      <c r="AD3" t="s">
        <v>63</v>
      </c>
      <c r="AE3" t="s">
        <v>63</v>
      </c>
      <c r="AF3" t="s">
        <v>62</v>
      </c>
      <c r="AG3" t="s">
        <v>63</v>
      </c>
      <c r="AH3" t="s">
        <v>63</v>
      </c>
      <c r="AI3" t="s">
        <v>65</v>
      </c>
      <c r="AJ3" t="s">
        <v>66</v>
      </c>
      <c r="AK3" t="s">
        <v>67</v>
      </c>
      <c r="AL3" t="s">
        <v>68</v>
      </c>
      <c r="AM3">
        <v>0.33</v>
      </c>
      <c r="AN3" t="s">
        <v>315</v>
      </c>
      <c r="AP3">
        <v>84</v>
      </c>
      <c r="AQ3" t="s">
        <v>313</v>
      </c>
    </row>
    <row r="4" spans="1:43" x14ac:dyDescent="0.3">
      <c r="A4">
        <v>2023</v>
      </c>
      <c r="B4" t="s">
        <v>69</v>
      </c>
      <c r="C4" t="s">
        <v>314</v>
      </c>
      <c r="D4" t="s">
        <v>70</v>
      </c>
      <c r="E4" t="s">
        <v>71</v>
      </c>
      <c r="F4" t="s">
        <v>72</v>
      </c>
      <c r="G4" t="s">
        <v>73</v>
      </c>
      <c r="H4" t="s">
        <v>54</v>
      </c>
      <c r="I4" t="s">
        <v>74</v>
      </c>
      <c r="J4" t="s">
        <v>56</v>
      </c>
      <c r="K4" t="s">
        <v>75</v>
      </c>
      <c r="L4">
        <v>0</v>
      </c>
      <c r="M4" t="s">
        <v>58</v>
      </c>
      <c r="O4" t="s">
        <v>76</v>
      </c>
      <c r="P4" t="s">
        <v>77</v>
      </c>
      <c r="Q4">
        <v>45257</v>
      </c>
      <c r="S4" t="s">
        <v>62</v>
      </c>
      <c r="T4">
        <v>0</v>
      </c>
      <c r="W4">
        <v>0</v>
      </c>
      <c r="X4">
        <v>0</v>
      </c>
      <c r="Y4" t="s">
        <v>62</v>
      </c>
      <c r="Z4" t="s">
        <v>63</v>
      </c>
      <c r="AA4" t="s">
        <v>63</v>
      </c>
      <c r="AB4" t="s">
        <v>64</v>
      </c>
      <c r="AC4" t="s">
        <v>63</v>
      </c>
      <c r="AD4" t="s">
        <v>62</v>
      </c>
      <c r="AE4" t="s">
        <v>63</v>
      </c>
      <c r="AF4" t="s">
        <v>62</v>
      </c>
      <c r="AG4" t="s">
        <v>63</v>
      </c>
      <c r="AH4" t="s">
        <v>62</v>
      </c>
      <c r="AI4" t="s">
        <v>78</v>
      </c>
      <c r="AJ4" t="s">
        <v>66</v>
      </c>
      <c r="AK4" t="s">
        <v>79</v>
      </c>
      <c r="AL4" t="s">
        <v>80</v>
      </c>
      <c r="AM4">
        <v>0.32</v>
      </c>
      <c r="AN4" t="s">
        <v>315</v>
      </c>
      <c r="AO4" t="s">
        <v>307</v>
      </c>
      <c r="AP4">
        <v>-46100</v>
      </c>
      <c r="AQ4" t="s">
        <v>313</v>
      </c>
    </row>
    <row r="5" spans="1:43" x14ac:dyDescent="0.3">
      <c r="A5">
        <v>2024</v>
      </c>
      <c r="B5" t="s">
        <v>81</v>
      </c>
      <c r="C5" t="s">
        <v>314</v>
      </c>
      <c r="D5" t="s">
        <v>50</v>
      </c>
      <c r="E5" t="s">
        <v>82</v>
      </c>
      <c r="F5" t="s">
        <v>83</v>
      </c>
      <c r="G5" t="s">
        <v>84</v>
      </c>
      <c r="H5" t="s">
        <v>54</v>
      </c>
      <c r="I5" t="s">
        <v>85</v>
      </c>
      <c r="J5" t="s">
        <v>56</v>
      </c>
      <c r="K5" t="s">
        <v>57</v>
      </c>
      <c r="L5">
        <v>50000000</v>
      </c>
      <c r="M5" t="s">
        <v>58</v>
      </c>
      <c r="N5" t="s">
        <v>86</v>
      </c>
      <c r="O5" t="s">
        <v>87</v>
      </c>
      <c r="P5" t="s">
        <v>88</v>
      </c>
      <c r="Q5">
        <v>45645</v>
      </c>
      <c r="R5">
        <v>46185</v>
      </c>
      <c r="S5" t="s">
        <v>63</v>
      </c>
      <c r="T5">
        <v>0</v>
      </c>
      <c r="W5">
        <v>50000000</v>
      </c>
      <c r="X5">
        <v>0.1</v>
      </c>
      <c r="Y5" t="s">
        <v>62</v>
      </c>
      <c r="Z5" t="s">
        <v>63</v>
      </c>
      <c r="AA5" t="s">
        <v>62</v>
      </c>
      <c r="AB5" t="s">
        <v>89</v>
      </c>
      <c r="AC5" t="s">
        <v>62</v>
      </c>
      <c r="AD5" t="s">
        <v>62</v>
      </c>
      <c r="AE5" t="s">
        <v>63</v>
      </c>
      <c r="AF5" t="s">
        <v>62</v>
      </c>
      <c r="AG5" t="s">
        <v>62</v>
      </c>
      <c r="AH5" t="s">
        <v>62</v>
      </c>
      <c r="AI5" t="s">
        <v>90</v>
      </c>
      <c r="AJ5" t="s">
        <v>91</v>
      </c>
      <c r="AK5" t="s">
        <v>92</v>
      </c>
      <c r="AL5" t="s">
        <v>93</v>
      </c>
      <c r="AM5">
        <v>0.37000000000000005</v>
      </c>
      <c r="AN5" t="s">
        <v>315</v>
      </c>
      <c r="AP5">
        <v>85</v>
      </c>
      <c r="AQ5" t="s">
        <v>313</v>
      </c>
    </row>
    <row r="6" spans="1:43" x14ac:dyDescent="0.3">
      <c r="A6">
        <v>2024</v>
      </c>
      <c r="B6" t="s">
        <v>94</v>
      </c>
      <c r="C6" t="s">
        <v>314</v>
      </c>
      <c r="D6" t="s">
        <v>95</v>
      </c>
      <c r="E6" t="s">
        <v>96</v>
      </c>
      <c r="F6" t="s">
        <v>97</v>
      </c>
      <c r="G6" t="s">
        <v>98</v>
      </c>
      <c r="H6" t="s">
        <v>54</v>
      </c>
      <c r="I6" t="s">
        <v>99</v>
      </c>
      <c r="J6" t="s">
        <v>56</v>
      </c>
      <c r="K6" t="s">
        <v>75</v>
      </c>
      <c r="L6">
        <v>756000000</v>
      </c>
      <c r="M6" t="s">
        <v>58</v>
      </c>
      <c r="N6" t="s">
        <v>59</v>
      </c>
      <c r="O6" t="s">
        <v>76</v>
      </c>
      <c r="P6" t="s">
        <v>61</v>
      </c>
      <c r="Q6">
        <v>45436</v>
      </c>
      <c r="R6">
        <v>46516</v>
      </c>
      <c r="S6" t="s">
        <v>62</v>
      </c>
      <c r="T6">
        <v>1</v>
      </c>
      <c r="U6">
        <v>34812470</v>
      </c>
      <c r="V6">
        <v>46486</v>
      </c>
      <c r="W6">
        <v>790812470</v>
      </c>
      <c r="X6">
        <v>0.3</v>
      </c>
      <c r="Y6" t="s">
        <v>63</v>
      </c>
      <c r="Z6" t="s">
        <v>62</v>
      </c>
      <c r="AA6" t="s">
        <v>62</v>
      </c>
      <c r="AB6" t="s">
        <v>64</v>
      </c>
      <c r="AC6" t="s">
        <v>62</v>
      </c>
      <c r="AD6" t="s">
        <v>63</v>
      </c>
      <c r="AE6" t="s">
        <v>63</v>
      </c>
      <c r="AF6" t="s">
        <v>62</v>
      </c>
      <c r="AG6" t="s">
        <v>63</v>
      </c>
      <c r="AH6" t="s">
        <v>62</v>
      </c>
      <c r="AI6" t="s">
        <v>100</v>
      </c>
      <c r="AJ6" t="s">
        <v>66</v>
      </c>
      <c r="AK6" t="s">
        <v>101</v>
      </c>
      <c r="AL6" t="s">
        <v>102</v>
      </c>
      <c r="AM6">
        <v>0.37</v>
      </c>
      <c r="AN6" t="s">
        <v>315</v>
      </c>
      <c r="AP6">
        <v>416</v>
      </c>
      <c r="AQ6" t="s">
        <v>313</v>
      </c>
    </row>
    <row r="7" spans="1:43" x14ac:dyDescent="0.3">
      <c r="A7">
        <v>2024</v>
      </c>
      <c r="B7" t="s">
        <v>103</v>
      </c>
      <c r="C7" t="s">
        <v>316</v>
      </c>
      <c r="D7" t="s">
        <v>104</v>
      </c>
      <c r="E7" t="s">
        <v>71</v>
      </c>
      <c r="F7" t="s">
        <v>105</v>
      </c>
      <c r="G7" t="s">
        <v>106</v>
      </c>
      <c r="H7" t="s">
        <v>54</v>
      </c>
      <c r="I7" t="s">
        <v>107</v>
      </c>
      <c r="J7" t="s">
        <v>56</v>
      </c>
      <c r="K7" t="s">
        <v>57</v>
      </c>
      <c r="L7">
        <v>50000000</v>
      </c>
      <c r="M7" t="s">
        <v>58</v>
      </c>
      <c r="N7" t="s">
        <v>86</v>
      </c>
      <c r="O7" t="s">
        <v>60</v>
      </c>
      <c r="P7" t="s">
        <v>88</v>
      </c>
      <c r="Q7">
        <v>45358</v>
      </c>
      <c r="R7">
        <v>45898</v>
      </c>
      <c r="S7" t="s">
        <v>63</v>
      </c>
      <c r="T7">
        <v>1</v>
      </c>
      <c r="U7">
        <v>221184358</v>
      </c>
      <c r="V7">
        <v>45475</v>
      </c>
      <c r="W7">
        <v>271184358</v>
      </c>
      <c r="X7">
        <v>0.2</v>
      </c>
      <c r="Y7" t="s">
        <v>63</v>
      </c>
      <c r="Z7" t="s">
        <v>62</v>
      </c>
      <c r="AA7" t="s">
        <v>62</v>
      </c>
      <c r="AB7" t="s">
        <v>89</v>
      </c>
      <c r="AC7" t="s">
        <v>62</v>
      </c>
      <c r="AD7" t="s">
        <v>63</v>
      </c>
      <c r="AE7" t="s">
        <v>63</v>
      </c>
      <c r="AF7" t="s">
        <v>62</v>
      </c>
      <c r="AG7" t="s">
        <v>63</v>
      </c>
      <c r="AH7" t="s">
        <v>62</v>
      </c>
      <c r="AI7" t="s">
        <v>90</v>
      </c>
      <c r="AJ7" t="s">
        <v>66</v>
      </c>
      <c r="AK7" t="s">
        <v>108</v>
      </c>
      <c r="AL7" t="s">
        <v>102</v>
      </c>
      <c r="AM7">
        <v>0.2</v>
      </c>
      <c r="AN7" t="s">
        <v>315</v>
      </c>
      <c r="AP7">
        <v>-202</v>
      </c>
      <c r="AQ7" t="s">
        <v>313</v>
      </c>
    </row>
    <row r="8" spans="1:43" x14ac:dyDescent="0.3">
      <c r="A8">
        <v>2025</v>
      </c>
      <c r="B8" t="s">
        <v>109</v>
      </c>
      <c r="C8" t="s">
        <v>314</v>
      </c>
      <c r="D8" t="s">
        <v>50</v>
      </c>
      <c r="E8" t="s">
        <v>71</v>
      </c>
      <c r="F8" t="s">
        <v>110</v>
      </c>
      <c r="G8" t="s">
        <v>111</v>
      </c>
      <c r="H8" t="s">
        <v>54</v>
      </c>
      <c r="I8" t="s">
        <v>112</v>
      </c>
      <c r="J8" t="s">
        <v>56</v>
      </c>
      <c r="K8" t="s">
        <v>75</v>
      </c>
      <c r="L8">
        <v>24000000</v>
      </c>
      <c r="M8" t="s">
        <v>58</v>
      </c>
      <c r="N8" t="s">
        <v>59</v>
      </c>
      <c r="O8" t="s">
        <v>113</v>
      </c>
      <c r="P8" t="s">
        <v>114</v>
      </c>
      <c r="Q8">
        <v>45700</v>
      </c>
      <c r="R8">
        <v>46420</v>
      </c>
      <c r="S8" t="s">
        <v>63</v>
      </c>
      <c r="T8">
        <v>0</v>
      </c>
      <c r="W8">
        <v>24000000</v>
      </c>
      <c r="X8">
        <v>0.1</v>
      </c>
      <c r="Y8" t="s">
        <v>63</v>
      </c>
      <c r="Z8" t="s">
        <v>63</v>
      </c>
      <c r="AA8" t="s">
        <v>63</v>
      </c>
      <c r="AB8" t="s">
        <v>89</v>
      </c>
      <c r="AC8" t="s">
        <v>62</v>
      </c>
      <c r="AD8" t="s">
        <v>63</v>
      </c>
      <c r="AE8" t="s">
        <v>63</v>
      </c>
      <c r="AF8" t="s">
        <v>62</v>
      </c>
      <c r="AG8" t="s">
        <v>63</v>
      </c>
      <c r="AH8" t="s">
        <v>62</v>
      </c>
      <c r="AI8" t="s">
        <v>65</v>
      </c>
      <c r="AJ8" t="s">
        <v>115</v>
      </c>
      <c r="AK8" t="s">
        <v>101</v>
      </c>
      <c r="AL8" t="s">
        <v>102</v>
      </c>
      <c r="AM8">
        <v>0.17</v>
      </c>
      <c r="AN8" t="s">
        <v>315</v>
      </c>
      <c r="AO8" t="s">
        <v>308</v>
      </c>
      <c r="AP8">
        <v>320</v>
      </c>
      <c r="AQ8" t="s">
        <v>313</v>
      </c>
    </row>
    <row r="9" spans="1:43" x14ac:dyDescent="0.3">
      <c r="A9">
        <v>2025</v>
      </c>
      <c r="B9" t="s">
        <v>116</v>
      </c>
      <c r="C9" t="s">
        <v>314</v>
      </c>
      <c r="D9" t="s">
        <v>70</v>
      </c>
      <c r="E9" t="s">
        <v>51</v>
      </c>
      <c r="F9" t="s">
        <v>117</v>
      </c>
      <c r="G9" t="s">
        <v>118</v>
      </c>
      <c r="H9" t="s">
        <v>54</v>
      </c>
      <c r="I9" t="s">
        <v>119</v>
      </c>
      <c r="J9" t="s">
        <v>56</v>
      </c>
      <c r="K9" t="s">
        <v>75</v>
      </c>
      <c r="L9">
        <v>0</v>
      </c>
      <c r="M9" t="s">
        <v>58</v>
      </c>
      <c r="O9" t="s">
        <v>76</v>
      </c>
      <c r="P9" t="s">
        <v>77</v>
      </c>
      <c r="Q9">
        <v>45966</v>
      </c>
      <c r="S9" t="s">
        <v>62</v>
      </c>
      <c r="T9">
        <v>0</v>
      </c>
      <c r="W9">
        <v>0</v>
      </c>
      <c r="X9">
        <v>0</v>
      </c>
      <c r="Y9" t="s">
        <v>62</v>
      </c>
      <c r="Z9" t="s">
        <v>62</v>
      </c>
      <c r="AA9" t="s">
        <v>62</v>
      </c>
      <c r="AB9" t="s">
        <v>64</v>
      </c>
      <c r="AC9" t="s">
        <v>62</v>
      </c>
      <c r="AD9" t="s">
        <v>62</v>
      </c>
      <c r="AE9" t="s">
        <v>63</v>
      </c>
      <c r="AF9" t="s">
        <v>62</v>
      </c>
      <c r="AG9" t="s">
        <v>63</v>
      </c>
      <c r="AH9" t="s">
        <v>62</v>
      </c>
      <c r="AI9" t="s">
        <v>65</v>
      </c>
      <c r="AJ9" t="s">
        <v>66</v>
      </c>
      <c r="AK9" t="s">
        <v>79</v>
      </c>
      <c r="AL9" t="s">
        <v>120</v>
      </c>
      <c r="AM9">
        <v>0.27</v>
      </c>
      <c r="AN9" t="s">
        <v>315</v>
      </c>
      <c r="AP9">
        <v>-46100</v>
      </c>
      <c r="AQ9" t="s">
        <v>313</v>
      </c>
    </row>
    <row r="10" spans="1:43" x14ac:dyDescent="0.3">
      <c r="A10">
        <v>2023</v>
      </c>
      <c r="B10" t="s">
        <v>121</v>
      </c>
      <c r="C10" t="s">
        <v>314</v>
      </c>
      <c r="D10" t="s">
        <v>122</v>
      </c>
      <c r="E10" t="s">
        <v>51</v>
      </c>
      <c r="F10" t="s">
        <v>123</v>
      </c>
      <c r="G10" t="s">
        <v>124</v>
      </c>
      <c r="H10" t="s">
        <v>54</v>
      </c>
      <c r="I10" t="s">
        <v>125</v>
      </c>
      <c r="J10" t="s">
        <v>56</v>
      </c>
      <c r="K10" t="s">
        <v>57</v>
      </c>
      <c r="L10">
        <v>300000000</v>
      </c>
      <c r="M10" t="s">
        <v>58</v>
      </c>
      <c r="N10" t="s">
        <v>59</v>
      </c>
      <c r="O10" t="s">
        <v>60</v>
      </c>
      <c r="P10" t="s">
        <v>126</v>
      </c>
      <c r="Q10">
        <v>45101</v>
      </c>
      <c r="S10" t="s">
        <v>62</v>
      </c>
      <c r="T10">
        <v>0</v>
      </c>
      <c r="W10">
        <v>300000000</v>
      </c>
      <c r="X10">
        <v>0.2</v>
      </c>
      <c r="Y10" t="s">
        <v>63</v>
      </c>
      <c r="Z10" t="s">
        <v>63</v>
      </c>
      <c r="AA10" t="s">
        <v>62</v>
      </c>
      <c r="AB10" t="s">
        <v>64</v>
      </c>
      <c r="AC10" t="s">
        <v>62</v>
      </c>
      <c r="AD10" t="s">
        <v>62</v>
      </c>
      <c r="AE10" t="s">
        <v>63</v>
      </c>
      <c r="AF10" t="s">
        <v>62</v>
      </c>
      <c r="AG10" t="s">
        <v>63</v>
      </c>
      <c r="AH10" t="s">
        <v>63</v>
      </c>
      <c r="AI10" t="s">
        <v>90</v>
      </c>
      <c r="AJ10" t="s">
        <v>115</v>
      </c>
      <c r="AK10" t="s">
        <v>127</v>
      </c>
      <c r="AL10" t="s">
        <v>128</v>
      </c>
      <c r="AM10">
        <v>0.48000000000000004</v>
      </c>
      <c r="AN10" t="s">
        <v>317</v>
      </c>
      <c r="AP10">
        <v>-46100</v>
      </c>
      <c r="AQ10" t="s">
        <v>313</v>
      </c>
    </row>
    <row r="11" spans="1:43" x14ac:dyDescent="0.3">
      <c r="A11">
        <v>2025</v>
      </c>
      <c r="B11" t="s">
        <v>129</v>
      </c>
      <c r="C11" t="s">
        <v>314</v>
      </c>
      <c r="D11" t="s">
        <v>130</v>
      </c>
      <c r="E11" t="s">
        <v>96</v>
      </c>
      <c r="F11" t="s">
        <v>131</v>
      </c>
      <c r="G11" t="s">
        <v>132</v>
      </c>
      <c r="H11" t="s">
        <v>133</v>
      </c>
      <c r="I11">
        <v>94729571</v>
      </c>
      <c r="J11" t="s">
        <v>56</v>
      </c>
      <c r="K11" t="s">
        <v>57</v>
      </c>
      <c r="L11">
        <v>50000000</v>
      </c>
      <c r="M11" t="s">
        <v>58</v>
      </c>
      <c r="N11" t="s">
        <v>76</v>
      </c>
      <c r="O11" t="s">
        <v>60</v>
      </c>
      <c r="P11" t="s">
        <v>134</v>
      </c>
      <c r="Q11">
        <v>45779</v>
      </c>
      <c r="R11">
        <v>46139</v>
      </c>
      <c r="S11" t="s">
        <v>62</v>
      </c>
      <c r="T11">
        <v>2</v>
      </c>
      <c r="U11">
        <v>70070231</v>
      </c>
      <c r="V11">
        <v>46032</v>
      </c>
      <c r="W11">
        <v>120070231</v>
      </c>
      <c r="X11">
        <v>0.2</v>
      </c>
      <c r="Y11" t="s">
        <v>62</v>
      </c>
      <c r="Z11" t="s">
        <v>63</v>
      </c>
      <c r="AA11" t="s">
        <v>62</v>
      </c>
      <c r="AB11" t="s">
        <v>64</v>
      </c>
      <c r="AC11" t="s">
        <v>62</v>
      </c>
      <c r="AD11" t="s">
        <v>62</v>
      </c>
      <c r="AE11" t="s">
        <v>63</v>
      </c>
      <c r="AF11" t="s">
        <v>62</v>
      </c>
      <c r="AG11" t="s">
        <v>63</v>
      </c>
      <c r="AH11" t="s">
        <v>62</v>
      </c>
      <c r="AI11" t="s">
        <v>90</v>
      </c>
      <c r="AJ11" t="s">
        <v>115</v>
      </c>
      <c r="AK11" t="s">
        <v>101</v>
      </c>
      <c r="AL11" t="s">
        <v>135</v>
      </c>
      <c r="AM11">
        <v>0.4</v>
      </c>
      <c r="AN11" t="s">
        <v>317</v>
      </c>
      <c r="AP11">
        <v>39</v>
      </c>
      <c r="AQ11" t="s">
        <v>313</v>
      </c>
    </row>
    <row r="12" spans="1:43" x14ac:dyDescent="0.3">
      <c r="A12">
        <v>2023</v>
      </c>
      <c r="B12" t="s">
        <v>136</v>
      </c>
      <c r="C12" t="s">
        <v>318</v>
      </c>
      <c r="D12" t="s">
        <v>137</v>
      </c>
      <c r="E12" t="s">
        <v>138</v>
      </c>
      <c r="F12" t="s">
        <v>139</v>
      </c>
      <c r="G12" t="s">
        <v>140</v>
      </c>
      <c r="H12" t="s">
        <v>54</v>
      </c>
      <c r="I12" t="s">
        <v>141</v>
      </c>
      <c r="J12" t="s">
        <v>56</v>
      </c>
      <c r="K12" t="s">
        <v>57</v>
      </c>
      <c r="L12">
        <v>0</v>
      </c>
      <c r="M12" t="s">
        <v>58</v>
      </c>
      <c r="N12" t="s">
        <v>142</v>
      </c>
      <c r="O12" t="s">
        <v>60</v>
      </c>
      <c r="P12" t="s">
        <v>61</v>
      </c>
      <c r="Q12">
        <v>45006</v>
      </c>
      <c r="R12">
        <v>46086</v>
      </c>
      <c r="S12" t="s">
        <v>62</v>
      </c>
      <c r="T12">
        <v>1</v>
      </c>
      <c r="U12">
        <v>37724568</v>
      </c>
      <c r="V12">
        <v>45158</v>
      </c>
      <c r="W12">
        <v>37724568</v>
      </c>
      <c r="X12">
        <v>0.1</v>
      </c>
      <c r="Y12" t="s">
        <v>62</v>
      </c>
      <c r="Z12" t="s">
        <v>62</v>
      </c>
      <c r="AA12" t="s">
        <v>63</v>
      </c>
      <c r="AB12" t="s">
        <v>64</v>
      </c>
      <c r="AC12" t="s">
        <v>62</v>
      </c>
      <c r="AD12" t="s">
        <v>62</v>
      </c>
      <c r="AE12" t="s">
        <v>63</v>
      </c>
      <c r="AF12" t="s">
        <v>62</v>
      </c>
      <c r="AG12" t="s">
        <v>63</v>
      </c>
      <c r="AH12" t="s">
        <v>63</v>
      </c>
      <c r="AI12" t="s">
        <v>65</v>
      </c>
      <c r="AJ12" t="s">
        <v>66</v>
      </c>
      <c r="AK12" t="s">
        <v>108</v>
      </c>
      <c r="AL12" t="s">
        <v>102</v>
      </c>
      <c r="AM12">
        <v>0.38000000000000006</v>
      </c>
      <c r="AN12" t="s">
        <v>315</v>
      </c>
      <c r="AP12">
        <v>-14</v>
      </c>
      <c r="AQ12" t="s">
        <v>313</v>
      </c>
    </row>
    <row r="13" spans="1:43" x14ac:dyDescent="0.3">
      <c r="A13">
        <v>2024</v>
      </c>
      <c r="B13" t="s">
        <v>143</v>
      </c>
      <c r="C13" t="s">
        <v>314</v>
      </c>
      <c r="D13" t="s">
        <v>50</v>
      </c>
      <c r="E13" t="s">
        <v>144</v>
      </c>
      <c r="F13" t="s">
        <v>145</v>
      </c>
      <c r="G13" t="s">
        <v>146</v>
      </c>
      <c r="H13" t="s">
        <v>54</v>
      </c>
      <c r="I13" t="s">
        <v>147</v>
      </c>
      <c r="J13" t="s">
        <v>56</v>
      </c>
      <c r="K13" t="s">
        <v>57</v>
      </c>
      <c r="L13">
        <v>100000000</v>
      </c>
      <c r="M13" t="s">
        <v>58</v>
      </c>
      <c r="N13" t="s">
        <v>59</v>
      </c>
      <c r="O13" t="s">
        <v>60</v>
      </c>
      <c r="P13" t="s">
        <v>114</v>
      </c>
      <c r="Q13">
        <v>45492</v>
      </c>
      <c r="R13">
        <v>46212</v>
      </c>
      <c r="S13" t="s">
        <v>62</v>
      </c>
      <c r="T13">
        <v>1</v>
      </c>
      <c r="U13">
        <v>277871506</v>
      </c>
      <c r="V13">
        <v>45803</v>
      </c>
      <c r="W13">
        <v>377871506</v>
      </c>
      <c r="X13">
        <v>0.25</v>
      </c>
      <c r="Y13" t="s">
        <v>62</v>
      </c>
      <c r="Z13" t="s">
        <v>63</v>
      </c>
      <c r="AA13" t="s">
        <v>62</v>
      </c>
      <c r="AB13" t="s">
        <v>89</v>
      </c>
      <c r="AC13" t="s">
        <v>62</v>
      </c>
      <c r="AD13" t="s">
        <v>63</v>
      </c>
      <c r="AE13" t="s">
        <v>63</v>
      </c>
      <c r="AF13" t="s">
        <v>63</v>
      </c>
      <c r="AG13" t="s">
        <v>63</v>
      </c>
      <c r="AH13" t="s">
        <v>62</v>
      </c>
      <c r="AI13" t="s">
        <v>78</v>
      </c>
      <c r="AJ13" t="s">
        <v>148</v>
      </c>
      <c r="AK13" t="s">
        <v>101</v>
      </c>
      <c r="AL13" t="s">
        <v>102</v>
      </c>
      <c r="AM13">
        <v>0.33</v>
      </c>
      <c r="AN13" t="s">
        <v>315</v>
      </c>
      <c r="AO13" t="s">
        <v>311</v>
      </c>
      <c r="AP13">
        <v>112</v>
      </c>
      <c r="AQ13" t="s">
        <v>313</v>
      </c>
    </row>
    <row r="14" spans="1:43" x14ac:dyDescent="0.3">
      <c r="A14">
        <v>2023</v>
      </c>
      <c r="B14" t="s">
        <v>149</v>
      </c>
      <c r="C14" t="s">
        <v>314</v>
      </c>
      <c r="D14" t="s">
        <v>122</v>
      </c>
      <c r="E14" t="s">
        <v>144</v>
      </c>
      <c r="F14" t="s">
        <v>150</v>
      </c>
      <c r="G14" t="s">
        <v>151</v>
      </c>
      <c r="H14" t="s">
        <v>54</v>
      </c>
      <c r="I14" t="s">
        <v>152</v>
      </c>
      <c r="J14" t="s">
        <v>56</v>
      </c>
      <c r="K14" t="s">
        <v>75</v>
      </c>
      <c r="L14">
        <v>0</v>
      </c>
      <c r="M14" t="s">
        <v>58</v>
      </c>
      <c r="N14" t="s">
        <v>76</v>
      </c>
      <c r="O14" t="s">
        <v>76</v>
      </c>
      <c r="P14" t="s">
        <v>126</v>
      </c>
      <c r="Q14">
        <v>45267</v>
      </c>
      <c r="S14" t="s">
        <v>62</v>
      </c>
      <c r="T14">
        <v>0</v>
      </c>
      <c r="W14">
        <v>0</v>
      </c>
      <c r="X14">
        <v>0</v>
      </c>
      <c r="Y14" t="s">
        <v>62</v>
      </c>
      <c r="Z14" t="s">
        <v>62</v>
      </c>
      <c r="AA14" t="s">
        <v>63</v>
      </c>
      <c r="AB14" t="s">
        <v>64</v>
      </c>
      <c r="AC14" t="s">
        <v>62</v>
      </c>
      <c r="AD14" t="s">
        <v>62</v>
      </c>
      <c r="AE14" t="s">
        <v>63</v>
      </c>
      <c r="AF14" t="s">
        <v>62</v>
      </c>
      <c r="AG14" t="s">
        <v>62</v>
      </c>
      <c r="AH14" t="s">
        <v>62</v>
      </c>
      <c r="AI14" t="s">
        <v>90</v>
      </c>
      <c r="AJ14" t="s">
        <v>148</v>
      </c>
      <c r="AK14" t="s">
        <v>108</v>
      </c>
      <c r="AL14" t="s">
        <v>153</v>
      </c>
      <c r="AM14">
        <v>0.34</v>
      </c>
      <c r="AN14" t="s">
        <v>315</v>
      </c>
      <c r="AP14">
        <v>-46100</v>
      </c>
      <c r="AQ14" t="s">
        <v>313</v>
      </c>
    </row>
    <row r="15" spans="1:43" x14ac:dyDescent="0.3">
      <c r="A15">
        <v>2024</v>
      </c>
      <c r="B15" t="s">
        <v>154</v>
      </c>
      <c r="C15" t="s">
        <v>318</v>
      </c>
      <c r="D15" t="s">
        <v>137</v>
      </c>
      <c r="E15" t="s">
        <v>155</v>
      </c>
      <c r="F15" t="s">
        <v>156</v>
      </c>
      <c r="G15" t="s">
        <v>157</v>
      </c>
      <c r="H15" t="s">
        <v>54</v>
      </c>
      <c r="I15" t="s">
        <v>158</v>
      </c>
      <c r="J15" t="s">
        <v>56</v>
      </c>
      <c r="K15" t="s">
        <v>57</v>
      </c>
      <c r="L15">
        <v>734930540</v>
      </c>
      <c r="M15" t="s">
        <v>58</v>
      </c>
      <c r="N15" t="s">
        <v>76</v>
      </c>
      <c r="O15" t="s">
        <v>60</v>
      </c>
      <c r="P15" t="s">
        <v>88</v>
      </c>
      <c r="Q15">
        <v>45418</v>
      </c>
      <c r="R15">
        <v>45958</v>
      </c>
      <c r="S15" t="s">
        <v>62</v>
      </c>
      <c r="T15">
        <v>0</v>
      </c>
      <c r="W15">
        <v>734930540</v>
      </c>
      <c r="X15">
        <v>0.3</v>
      </c>
      <c r="Y15" t="s">
        <v>63</v>
      </c>
      <c r="Z15" t="s">
        <v>63</v>
      </c>
      <c r="AA15" t="s">
        <v>63</v>
      </c>
      <c r="AB15" t="s">
        <v>89</v>
      </c>
      <c r="AC15" t="s">
        <v>62</v>
      </c>
      <c r="AD15" t="s">
        <v>63</v>
      </c>
      <c r="AE15" t="s">
        <v>63</v>
      </c>
      <c r="AF15" t="s">
        <v>62</v>
      </c>
      <c r="AG15" t="s">
        <v>62</v>
      </c>
      <c r="AH15" t="s">
        <v>62</v>
      </c>
      <c r="AI15" t="s">
        <v>90</v>
      </c>
      <c r="AJ15" t="s">
        <v>115</v>
      </c>
      <c r="AK15" t="s">
        <v>67</v>
      </c>
      <c r="AL15" t="s">
        <v>159</v>
      </c>
      <c r="AM15">
        <v>0.37</v>
      </c>
      <c r="AN15" t="s">
        <v>315</v>
      </c>
      <c r="AP15">
        <v>-142</v>
      </c>
      <c r="AQ15" t="s">
        <v>313</v>
      </c>
    </row>
    <row r="16" spans="1:43" x14ac:dyDescent="0.3">
      <c r="A16">
        <v>2024</v>
      </c>
      <c r="B16" t="s">
        <v>160</v>
      </c>
      <c r="C16" t="s">
        <v>314</v>
      </c>
      <c r="D16" t="s">
        <v>50</v>
      </c>
      <c r="E16" t="s">
        <v>96</v>
      </c>
      <c r="F16" t="s">
        <v>161</v>
      </c>
      <c r="G16" t="s">
        <v>162</v>
      </c>
      <c r="H16" t="s">
        <v>54</v>
      </c>
      <c r="I16" t="s">
        <v>163</v>
      </c>
      <c r="J16" t="s">
        <v>56</v>
      </c>
      <c r="K16" t="s">
        <v>57</v>
      </c>
      <c r="L16">
        <v>12567000</v>
      </c>
      <c r="M16" t="s">
        <v>58</v>
      </c>
      <c r="N16" t="s">
        <v>142</v>
      </c>
      <c r="O16" t="s">
        <v>60</v>
      </c>
      <c r="P16" t="s">
        <v>61</v>
      </c>
      <c r="Q16">
        <v>45450</v>
      </c>
      <c r="R16">
        <v>46530</v>
      </c>
      <c r="S16" t="s">
        <v>63</v>
      </c>
      <c r="T16">
        <v>1</v>
      </c>
      <c r="U16">
        <v>100820680</v>
      </c>
      <c r="V16">
        <v>45830</v>
      </c>
      <c r="W16">
        <v>113387680</v>
      </c>
      <c r="X16">
        <v>0.2</v>
      </c>
      <c r="Y16" t="s">
        <v>62</v>
      </c>
      <c r="Z16" t="s">
        <v>62</v>
      </c>
      <c r="AA16" t="s">
        <v>62</v>
      </c>
      <c r="AB16" t="s">
        <v>89</v>
      </c>
      <c r="AC16" t="s">
        <v>62</v>
      </c>
      <c r="AD16" t="s">
        <v>62</v>
      </c>
      <c r="AE16" t="s">
        <v>63</v>
      </c>
      <c r="AF16" t="s">
        <v>63</v>
      </c>
      <c r="AG16" t="s">
        <v>63</v>
      </c>
      <c r="AH16" t="s">
        <v>62</v>
      </c>
      <c r="AI16" t="s">
        <v>65</v>
      </c>
      <c r="AJ16" t="s">
        <v>91</v>
      </c>
      <c r="AK16" t="s">
        <v>92</v>
      </c>
      <c r="AL16" t="s">
        <v>102</v>
      </c>
      <c r="AM16">
        <v>0.48000000000000004</v>
      </c>
      <c r="AN16" t="s">
        <v>317</v>
      </c>
      <c r="AP16">
        <v>430</v>
      </c>
      <c r="AQ16" t="s">
        <v>313</v>
      </c>
    </row>
    <row r="17" spans="1:43" x14ac:dyDescent="0.3">
      <c r="A17">
        <v>2025</v>
      </c>
      <c r="B17" t="s">
        <v>164</v>
      </c>
      <c r="C17" t="s">
        <v>314</v>
      </c>
      <c r="D17" t="s">
        <v>70</v>
      </c>
      <c r="E17" t="s">
        <v>71</v>
      </c>
      <c r="F17" t="s">
        <v>165</v>
      </c>
      <c r="G17" t="s">
        <v>166</v>
      </c>
      <c r="H17" t="s">
        <v>54</v>
      </c>
      <c r="I17" t="s">
        <v>167</v>
      </c>
      <c r="J17" t="s">
        <v>56</v>
      </c>
      <c r="K17" t="s">
        <v>75</v>
      </c>
      <c r="L17">
        <v>0</v>
      </c>
      <c r="M17" t="s">
        <v>58</v>
      </c>
      <c r="O17" t="s">
        <v>76</v>
      </c>
      <c r="P17" t="s">
        <v>77</v>
      </c>
      <c r="Q17">
        <v>45837</v>
      </c>
      <c r="S17" t="s">
        <v>62</v>
      </c>
      <c r="T17">
        <v>0</v>
      </c>
      <c r="W17">
        <v>0</v>
      </c>
      <c r="X17">
        <v>0</v>
      </c>
      <c r="Y17" t="s">
        <v>62</v>
      </c>
      <c r="Z17" t="s">
        <v>63</v>
      </c>
      <c r="AA17" t="s">
        <v>62</v>
      </c>
      <c r="AB17" t="s">
        <v>64</v>
      </c>
      <c r="AC17" t="s">
        <v>62</v>
      </c>
      <c r="AD17" t="s">
        <v>62</v>
      </c>
      <c r="AE17" t="s">
        <v>63</v>
      </c>
      <c r="AF17" t="s">
        <v>63</v>
      </c>
      <c r="AG17" t="s">
        <v>63</v>
      </c>
      <c r="AH17" t="s">
        <v>63</v>
      </c>
      <c r="AI17" t="s">
        <v>65</v>
      </c>
      <c r="AJ17" t="s">
        <v>66</v>
      </c>
      <c r="AK17" t="s">
        <v>108</v>
      </c>
      <c r="AL17" t="s">
        <v>168</v>
      </c>
      <c r="AM17">
        <v>0.43000000000000005</v>
      </c>
      <c r="AN17" t="s">
        <v>317</v>
      </c>
      <c r="AP17">
        <v>-46100</v>
      </c>
      <c r="AQ17" t="s">
        <v>313</v>
      </c>
    </row>
    <row r="18" spans="1:43" x14ac:dyDescent="0.3">
      <c r="A18">
        <v>2023</v>
      </c>
      <c r="B18" t="s">
        <v>169</v>
      </c>
      <c r="C18" t="s">
        <v>314</v>
      </c>
      <c r="D18" t="s">
        <v>122</v>
      </c>
      <c r="E18" t="s">
        <v>170</v>
      </c>
      <c r="F18" t="s">
        <v>171</v>
      </c>
      <c r="G18" t="s">
        <v>172</v>
      </c>
      <c r="H18" t="s">
        <v>54</v>
      </c>
      <c r="I18" t="s">
        <v>173</v>
      </c>
      <c r="J18" t="s">
        <v>56</v>
      </c>
      <c r="K18" t="s">
        <v>57</v>
      </c>
      <c r="L18">
        <v>0</v>
      </c>
      <c r="M18" t="s">
        <v>58</v>
      </c>
      <c r="O18" t="s">
        <v>76</v>
      </c>
      <c r="P18" t="s">
        <v>126</v>
      </c>
      <c r="Q18">
        <v>45164</v>
      </c>
      <c r="S18" t="s">
        <v>62</v>
      </c>
      <c r="T18">
        <v>0</v>
      </c>
      <c r="W18">
        <v>0</v>
      </c>
      <c r="X18">
        <v>0</v>
      </c>
      <c r="Y18" t="s">
        <v>62</v>
      </c>
      <c r="Z18" t="s">
        <v>63</v>
      </c>
      <c r="AA18" t="s">
        <v>62</v>
      </c>
      <c r="AB18" t="s">
        <v>64</v>
      </c>
      <c r="AC18" t="s">
        <v>62</v>
      </c>
      <c r="AD18" t="s">
        <v>62</v>
      </c>
      <c r="AE18" t="s">
        <v>63</v>
      </c>
      <c r="AF18" t="s">
        <v>62</v>
      </c>
      <c r="AG18" t="s">
        <v>63</v>
      </c>
      <c r="AH18" t="s">
        <v>62</v>
      </c>
      <c r="AI18" t="s">
        <v>90</v>
      </c>
      <c r="AJ18" t="s">
        <v>148</v>
      </c>
      <c r="AK18" t="s">
        <v>79</v>
      </c>
      <c r="AL18" t="s">
        <v>174</v>
      </c>
      <c r="AM18">
        <v>0.2</v>
      </c>
      <c r="AN18" t="s">
        <v>315</v>
      </c>
      <c r="AP18">
        <v>-46100</v>
      </c>
      <c r="AQ18" t="s">
        <v>313</v>
      </c>
    </row>
    <row r="19" spans="1:43" x14ac:dyDescent="0.3">
      <c r="A19">
        <v>2024</v>
      </c>
      <c r="B19" t="s">
        <v>175</v>
      </c>
      <c r="C19" t="s">
        <v>314</v>
      </c>
      <c r="D19" t="s">
        <v>137</v>
      </c>
      <c r="E19" t="s">
        <v>176</v>
      </c>
      <c r="F19" t="s">
        <v>177</v>
      </c>
      <c r="G19" t="s">
        <v>178</v>
      </c>
      <c r="H19" t="s">
        <v>133</v>
      </c>
      <c r="I19">
        <v>94217162</v>
      </c>
      <c r="J19" t="s">
        <v>56</v>
      </c>
      <c r="K19" t="s">
        <v>57</v>
      </c>
      <c r="L19">
        <v>50000000</v>
      </c>
      <c r="M19" t="s">
        <v>58</v>
      </c>
      <c r="N19" t="s">
        <v>142</v>
      </c>
      <c r="O19" t="s">
        <v>76</v>
      </c>
      <c r="P19" t="s">
        <v>61</v>
      </c>
      <c r="Q19">
        <v>45571</v>
      </c>
      <c r="R19">
        <v>46651</v>
      </c>
      <c r="S19" t="s">
        <v>62</v>
      </c>
      <c r="T19">
        <v>1</v>
      </c>
      <c r="U19">
        <v>18252582</v>
      </c>
      <c r="V19">
        <v>45613</v>
      </c>
      <c r="W19">
        <v>68252582</v>
      </c>
      <c r="X19">
        <v>0.1</v>
      </c>
      <c r="Y19" t="s">
        <v>62</v>
      </c>
      <c r="Z19" t="s">
        <v>62</v>
      </c>
      <c r="AA19" t="s">
        <v>62</v>
      </c>
      <c r="AB19" t="s">
        <v>64</v>
      </c>
      <c r="AC19" t="s">
        <v>62</v>
      </c>
      <c r="AD19" t="s">
        <v>63</v>
      </c>
      <c r="AE19" t="s">
        <v>63</v>
      </c>
      <c r="AF19" t="s">
        <v>62</v>
      </c>
      <c r="AG19" t="s">
        <v>63</v>
      </c>
      <c r="AH19" t="s">
        <v>62</v>
      </c>
      <c r="AI19" t="s">
        <v>65</v>
      </c>
      <c r="AJ19" t="s">
        <v>148</v>
      </c>
      <c r="AK19" t="s">
        <v>101</v>
      </c>
      <c r="AL19" t="s">
        <v>179</v>
      </c>
      <c r="AM19">
        <v>0.1</v>
      </c>
      <c r="AN19" t="s">
        <v>315</v>
      </c>
      <c r="AP19">
        <v>551</v>
      </c>
      <c r="AQ19" t="s">
        <v>313</v>
      </c>
    </row>
    <row r="20" spans="1:43" x14ac:dyDescent="0.3">
      <c r="A20">
        <v>2025</v>
      </c>
      <c r="B20" t="s">
        <v>180</v>
      </c>
      <c r="C20" t="s">
        <v>316</v>
      </c>
      <c r="D20" t="s">
        <v>50</v>
      </c>
      <c r="E20" t="s">
        <v>82</v>
      </c>
      <c r="F20" t="s">
        <v>181</v>
      </c>
      <c r="G20" t="s">
        <v>182</v>
      </c>
      <c r="H20" t="s">
        <v>54</v>
      </c>
      <c r="I20" t="s">
        <v>183</v>
      </c>
      <c r="J20" t="s">
        <v>56</v>
      </c>
      <c r="K20" t="s">
        <v>57</v>
      </c>
      <c r="L20">
        <v>50000000</v>
      </c>
      <c r="M20" t="s">
        <v>58</v>
      </c>
      <c r="N20" t="s">
        <v>59</v>
      </c>
      <c r="O20" t="s">
        <v>76</v>
      </c>
      <c r="P20" t="s">
        <v>184</v>
      </c>
      <c r="Q20">
        <v>45784</v>
      </c>
      <c r="R20">
        <v>46060</v>
      </c>
      <c r="S20" t="s">
        <v>63</v>
      </c>
      <c r="T20">
        <v>0</v>
      </c>
      <c r="W20">
        <v>50000000</v>
      </c>
      <c r="X20">
        <v>0.1</v>
      </c>
      <c r="Y20" t="s">
        <v>63</v>
      </c>
      <c r="Z20" t="s">
        <v>63</v>
      </c>
      <c r="AA20" t="s">
        <v>62</v>
      </c>
      <c r="AB20" t="s">
        <v>89</v>
      </c>
      <c r="AC20" t="s">
        <v>62</v>
      </c>
      <c r="AD20" t="s">
        <v>63</v>
      </c>
      <c r="AE20" t="s">
        <v>63</v>
      </c>
      <c r="AF20" t="s">
        <v>63</v>
      </c>
      <c r="AG20" t="s">
        <v>63</v>
      </c>
      <c r="AH20" t="s">
        <v>63</v>
      </c>
      <c r="AI20" t="s">
        <v>90</v>
      </c>
      <c r="AJ20" t="s">
        <v>91</v>
      </c>
      <c r="AK20" t="s">
        <v>108</v>
      </c>
      <c r="AL20" t="s">
        <v>185</v>
      </c>
      <c r="AM20">
        <v>0.26</v>
      </c>
      <c r="AN20" t="s">
        <v>315</v>
      </c>
      <c r="AP20">
        <v>-40</v>
      </c>
      <c r="AQ20" t="s">
        <v>313</v>
      </c>
    </row>
    <row r="21" spans="1:43" x14ac:dyDescent="0.3">
      <c r="A21">
        <v>2024</v>
      </c>
      <c r="B21" t="s">
        <v>186</v>
      </c>
      <c r="C21" t="s">
        <v>314</v>
      </c>
      <c r="D21" t="s">
        <v>70</v>
      </c>
      <c r="E21" t="s">
        <v>96</v>
      </c>
      <c r="F21" t="s">
        <v>187</v>
      </c>
      <c r="G21" t="s">
        <v>188</v>
      </c>
      <c r="H21" t="s">
        <v>54</v>
      </c>
      <c r="I21" t="s">
        <v>189</v>
      </c>
      <c r="J21" t="s">
        <v>56</v>
      </c>
      <c r="K21" t="s">
        <v>75</v>
      </c>
      <c r="L21">
        <v>0</v>
      </c>
      <c r="M21" t="s">
        <v>58</v>
      </c>
      <c r="N21" t="s">
        <v>76</v>
      </c>
      <c r="O21" t="s">
        <v>60</v>
      </c>
      <c r="P21" t="s">
        <v>77</v>
      </c>
      <c r="Q21">
        <v>45601</v>
      </c>
      <c r="S21" t="s">
        <v>62</v>
      </c>
      <c r="T21">
        <v>0</v>
      </c>
      <c r="W21">
        <v>0</v>
      </c>
      <c r="X21">
        <v>0</v>
      </c>
      <c r="Y21" t="s">
        <v>62</v>
      </c>
      <c r="Z21" t="s">
        <v>63</v>
      </c>
      <c r="AA21" t="s">
        <v>63</v>
      </c>
      <c r="AB21" t="s">
        <v>89</v>
      </c>
      <c r="AC21" t="s">
        <v>62</v>
      </c>
      <c r="AD21" t="s">
        <v>63</v>
      </c>
      <c r="AE21" t="s">
        <v>63</v>
      </c>
      <c r="AF21" t="s">
        <v>62</v>
      </c>
      <c r="AG21" t="s">
        <v>63</v>
      </c>
      <c r="AH21" t="s">
        <v>63</v>
      </c>
      <c r="AI21" t="s">
        <v>100</v>
      </c>
      <c r="AJ21" t="s">
        <v>115</v>
      </c>
      <c r="AK21" t="s">
        <v>108</v>
      </c>
      <c r="AL21" t="s">
        <v>190</v>
      </c>
      <c r="AM21">
        <v>0.15000000000000002</v>
      </c>
      <c r="AN21" t="s">
        <v>315</v>
      </c>
      <c r="AP21">
        <v>-46100</v>
      </c>
      <c r="AQ21" t="s">
        <v>313</v>
      </c>
    </row>
    <row r="22" spans="1:43" x14ac:dyDescent="0.3">
      <c r="A22">
        <v>2025</v>
      </c>
      <c r="B22" t="s">
        <v>191</v>
      </c>
      <c r="C22" t="s">
        <v>314</v>
      </c>
      <c r="D22" t="s">
        <v>122</v>
      </c>
      <c r="E22" t="s">
        <v>51</v>
      </c>
      <c r="F22" t="s">
        <v>192</v>
      </c>
      <c r="G22" t="s">
        <v>193</v>
      </c>
      <c r="H22" t="s">
        <v>54</v>
      </c>
      <c r="I22" t="s">
        <v>194</v>
      </c>
      <c r="J22" t="s">
        <v>56</v>
      </c>
      <c r="K22" t="s">
        <v>57</v>
      </c>
      <c r="L22">
        <v>50000000</v>
      </c>
      <c r="M22" t="s">
        <v>58</v>
      </c>
      <c r="N22" t="s">
        <v>86</v>
      </c>
      <c r="O22" t="s">
        <v>76</v>
      </c>
      <c r="P22" t="s">
        <v>126</v>
      </c>
      <c r="Q22">
        <v>45741</v>
      </c>
      <c r="S22" t="s">
        <v>62</v>
      </c>
      <c r="T22">
        <v>0</v>
      </c>
      <c r="W22">
        <v>50000000</v>
      </c>
      <c r="X22">
        <v>0.1</v>
      </c>
      <c r="Y22" t="s">
        <v>63</v>
      </c>
      <c r="Z22" t="s">
        <v>62</v>
      </c>
      <c r="AA22" t="s">
        <v>62</v>
      </c>
      <c r="AB22" t="s">
        <v>89</v>
      </c>
      <c r="AC22" t="s">
        <v>63</v>
      </c>
      <c r="AD22" t="s">
        <v>62</v>
      </c>
      <c r="AE22" t="s">
        <v>63</v>
      </c>
      <c r="AF22" t="s">
        <v>63</v>
      </c>
      <c r="AG22" t="s">
        <v>63</v>
      </c>
      <c r="AH22" t="s">
        <v>62</v>
      </c>
      <c r="AI22" t="s">
        <v>65</v>
      </c>
      <c r="AJ22" t="s">
        <v>66</v>
      </c>
      <c r="AK22" t="s">
        <v>67</v>
      </c>
      <c r="AL22" t="s">
        <v>102</v>
      </c>
      <c r="AM22">
        <v>0.43000000000000005</v>
      </c>
      <c r="AN22" t="s">
        <v>317</v>
      </c>
      <c r="AO22" t="s">
        <v>309</v>
      </c>
      <c r="AP22">
        <v>-46100</v>
      </c>
      <c r="AQ22" t="s">
        <v>313</v>
      </c>
    </row>
    <row r="23" spans="1:43" x14ac:dyDescent="0.3">
      <c r="A23">
        <v>2025</v>
      </c>
      <c r="B23" t="s">
        <v>195</v>
      </c>
      <c r="C23" t="s">
        <v>314</v>
      </c>
      <c r="D23" t="s">
        <v>50</v>
      </c>
      <c r="E23" t="s">
        <v>71</v>
      </c>
      <c r="F23" t="s">
        <v>196</v>
      </c>
      <c r="G23" t="s">
        <v>197</v>
      </c>
      <c r="H23" t="s">
        <v>54</v>
      </c>
      <c r="I23" t="s">
        <v>198</v>
      </c>
      <c r="J23" t="s">
        <v>56</v>
      </c>
      <c r="K23" t="s">
        <v>75</v>
      </c>
      <c r="L23">
        <v>756000000</v>
      </c>
      <c r="M23" t="s">
        <v>58</v>
      </c>
      <c r="N23" t="s">
        <v>59</v>
      </c>
      <c r="O23" t="s">
        <v>60</v>
      </c>
      <c r="P23" t="s">
        <v>88</v>
      </c>
      <c r="Q23">
        <v>45671</v>
      </c>
      <c r="R23">
        <v>46211</v>
      </c>
      <c r="S23" t="s">
        <v>62</v>
      </c>
      <c r="T23">
        <v>0</v>
      </c>
      <c r="W23">
        <v>756000000</v>
      </c>
      <c r="X23">
        <v>0.3</v>
      </c>
      <c r="Y23" t="s">
        <v>62</v>
      </c>
      <c r="Z23" t="s">
        <v>62</v>
      </c>
      <c r="AA23" t="s">
        <v>62</v>
      </c>
      <c r="AB23" t="s">
        <v>64</v>
      </c>
      <c r="AC23" t="s">
        <v>62</v>
      </c>
      <c r="AD23" t="s">
        <v>63</v>
      </c>
      <c r="AE23" t="s">
        <v>63</v>
      </c>
      <c r="AF23" t="s">
        <v>62</v>
      </c>
      <c r="AG23" t="s">
        <v>63</v>
      </c>
      <c r="AH23" t="s">
        <v>62</v>
      </c>
      <c r="AI23" t="s">
        <v>100</v>
      </c>
      <c r="AJ23" t="s">
        <v>148</v>
      </c>
      <c r="AK23" t="s">
        <v>67</v>
      </c>
      <c r="AL23" t="s">
        <v>199</v>
      </c>
      <c r="AM23">
        <v>0.37</v>
      </c>
      <c r="AN23" t="s">
        <v>315</v>
      </c>
      <c r="AP23">
        <v>111</v>
      </c>
      <c r="AQ23" t="s">
        <v>313</v>
      </c>
    </row>
    <row r="24" spans="1:43" x14ac:dyDescent="0.3">
      <c r="A24">
        <v>2025</v>
      </c>
      <c r="B24" t="s">
        <v>200</v>
      </c>
      <c r="C24" t="s">
        <v>314</v>
      </c>
      <c r="D24" t="s">
        <v>50</v>
      </c>
      <c r="E24" t="s">
        <v>201</v>
      </c>
      <c r="F24" t="s">
        <v>202</v>
      </c>
      <c r="G24" t="s">
        <v>203</v>
      </c>
      <c r="H24" t="s">
        <v>54</v>
      </c>
      <c r="I24" t="s">
        <v>204</v>
      </c>
      <c r="J24" t="s">
        <v>56</v>
      </c>
      <c r="K24" t="s">
        <v>57</v>
      </c>
      <c r="L24">
        <v>300000000</v>
      </c>
      <c r="M24" t="s">
        <v>58</v>
      </c>
      <c r="N24" t="s">
        <v>76</v>
      </c>
      <c r="O24" t="s">
        <v>76</v>
      </c>
      <c r="P24" t="s">
        <v>88</v>
      </c>
      <c r="Q24">
        <v>45704</v>
      </c>
      <c r="R24">
        <v>46244</v>
      </c>
      <c r="S24" t="s">
        <v>63</v>
      </c>
      <c r="T24">
        <v>1</v>
      </c>
      <c r="U24">
        <v>18821880</v>
      </c>
      <c r="V24">
        <v>45887</v>
      </c>
      <c r="W24">
        <v>318821880</v>
      </c>
      <c r="X24">
        <v>0.25</v>
      </c>
      <c r="Y24" t="s">
        <v>63</v>
      </c>
      <c r="Z24" t="s">
        <v>62</v>
      </c>
      <c r="AA24" t="s">
        <v>62</v>
      </c>
      <c r="AB24" t="s">
        <v>89</v>
      </c>
      <c r="AC24" t="s">
        <v>62</v>
      </c>
      <c r="AD24" t="s">
        <v>62</v>
      </c>
      <c r="AE24" t="s">
        <v>63</v>
      </c>
      <c r="AF24" t="s">
        <v>62</v>
      </c>
      <c r="AG24" t="s">
        <v>63</v>
      </c>
      <c r="AH24" t="s">
        <v>62</v>
      </c>
      <c r="AI24" t="s">
        <v>100</v>
      </c>
      <c r="AJ24" t="s">
        <v>66</v>
      </c>
      <c r="AK24" t="s">
        <v>101</v>
      </c>
      <c r="AL24" t="s">
        <v>205</v>
      </c>
      <c r="AM24">
        <v>0.45</v>
      </c>
      <c r="AN24" t="s">
        <v>317</v>
      </c>
      <c r="AP24">
        <v>144</v>
      </c>
      <c r="AQ24" t="s">
        <v>313</v>
      </c>
    </row>
    <row r="25" spans="1:43" x14ac:dyDescent="0.3">
      <c r="A25">
        <v>2024</v>
      </c>
      <c r="B25" t="s">
        <v>206</v>
      </c>
      <c r="C25" t="s">
        <v>316</v>
      </c>
      <c r="D25" t="s">
        <v>130</v>
      </c>
      <c r="E25" t="s">
        <v>207</v>
      </c>
      <c r="F25" t="s">
        <v>208</v>
      </c>
      <c r="G25" t="s">
        <v>209</v>
      </c>
      <c r="H25" t="s">
        <v>54</v>
      </c>
      <c r="I25" t="s">
        <v>210</v>
      </c>
      <c r="J25" t="s">
        <v>56</v>
      </c>
      <c r="K25" t="s">
        <v>57</v>
      </c>
      <c r="L25">
        <v>45678000</v>
      </c>
      <c r="M25" t="s">
        <v>58</v>
      </c>
      <c r="N25" t="s">
        <v>59</v>
      </c>
      <c r="O25" t="s">
        <v>76</v>
      </c>
      <c r="P25" t="s">
        <v>211</v>
      </c>
      <c r="Q25">
        <v>45630</v>
      </c>
      <c r="R25">
        <v>45810</v>
      </c>
      <c r="S25" t="s">
        <v>63</v>
      </c>
      <c r="T25">
        <v>1</v>
      </c>
      <c r="U25">
        <v>226005730</v>
      </c>
      <c r="V25">
        <v>45660</v>
      </c>
      <c r="W25">
        <v>271683730</v>
      </c>
      <c r="X25">
        <v>0.2</v>
      </c>
      <c r="Y25" t="s">
        <v>63</v>
      </c>
      <c r="Z25" t="s">
        <v>62</v>
      </c>
      <c r="AA25" t="s">
        <v>63</v>
      </c>
      <c r="AB25" t="s">
        <v>89</v>
      </c>
      <c r="AC25" t="s">
        <v>62</v>
      </c>
      <c r="AD25" t="s">
        <v>63</v>
      </c>
      <c r="AE25" t="s">
        <v>63</v>
      </c>
      <c r="AF25" t="s">
        <v>63</v>
      </c>
      <c r="AG25" t="s">
        <v>63</v>
      </c>
      <c r="AH25" t="s">
        <v>62</v>
      </c>
      <c r="AI25" t="s">
        <v>100</v>
      </c>
      <c r="AJ25" t="s">
        <v>91</v>
      </c>
      <c r="AK25" t="s">
        <v>79</v>
      </c>
      <c r="AL25" t="s">
        <v>102</v>
      </c>
      <c r="AM25">
        <v>0.28000000000000003</v>
      </c>
      <c r="AN25" t="s">
        <v>315</v>
      </c>
      <c r="AP25">
        <v>-290</v>
      </c>
      <c r="AQ25" t="s">
        <v>313</v>
      </c>
    </row>
    <row r="26" spans="1:43" x14ac:dyDescent="0.3">
      <c r="A26">
        <v>2025</v>
      </c>
      <c r="B26" t="s">
        <v>212</v>
      </c>
      <c r="C26" t="s">
        <v>314</v>
      </c>
      <c r="D26" t="s">
        <v>70</v>
      </c>
      <c r="E26" t="s">
        <v>96</v>
      </c>
      <c r="F26" t="s">
        <v>213</v>
      </c>
      <c r="G26" t="s">
        <v>214</v>
      </c>
      <c r="H26" t="s">
        <v>54</v>
      </c>
      <c r="I26" t="s">
        <v>215</v>
      </c>
      <c r="J26" t="s">
        <v>56</v>
      </c>
      <c r="K26" t="s">
        <v>75</v>
      </c>
      <c r="L26">
        <v>0</v>
      </c>
      <c r="M26" t="s">
        <v>58</v>
      </c>
      <c r="O26" t="s">
        <v>76</v>
      </c>
      <c r="P26" t="s">
        <v>77</v>
      </c>
      <c r="Q26">
        <v>45727</v>
      </c>
      <c r="S26" t="s">
        <v>62</v>
      </c>
      <c r="T26">
        <v>0</v>
      </c>
      <c r="W26">
        <v>0</v>
      </c>
      <c r="X26">
        <v>0</v>
      </c>
      <c r="Y26" t="s">
        <v>62</v>
      </c>
      <c r="Z26" t="s">
        <v>63</v>
      </c>
      <c r="AA26" t="s">
        <v>62</v>
      </c>
      <c r="AB26" t="s">
        <v>89</v>
      </c>
      <c r="AC26" t="s">
        <v>63</v>
      </c>
      <c r="AD26" t="s">
        <v>62</v>
      </c>
      <c r="AE26" t="s">
        <v>63</v>
      </c>
      <c r="AF26" t="s">
        <v>62</v>
      </c>
      <c r="AG26" t="s">
        <v>62</v>
      </c>
      <c r="AH26" t="s">
        <v>63</v>
      </c>
      <c r="AI26" t="s">
        <v>90</v>
      </c>
      <c r="AJ26" t="s">
        <v>91</v>
      </c>
      <c r="AK26" t="s">
        <v>92</v>
      </c>
      <c r="AL26" t="s">
        <v>102</v>
      </c>
      <c r="AM26">
        <v>0.47000000000000003</v>
      </c>
      <c r="AN26" t="s">
        <v>317</v>
      </c>
      <c r="AP26">
        <v>-46100</v>
      </c>
      <c r="AQ26" t="s">
        <v>313</v>
      </c>
    </row>
    <row r="27" spans="1:43" x14ac:dyDescent="0.3">
      <c r="A27">
        <v>2023</v>
      </c>
      <c r="B27" t="s">
        <v>216</v>
      </c>
      <c r="C27" t="s">
        <v>316</v>
      </c>
      <c r="D27" t="s">
        <v>50</v>
      </c>
      <c r="E27" t="s">
        <v>138</v>
      </c>
      <c r="F27" t="s">
        <v>217</v>
      </c>
      <c r="G27" t="s">
        <v>218</v>
      </c>
      <c r="H27" t="s">
        <v>54</v>
      </c>
      <c r="I27" t="s">
        <v>219</v>
      </c>
      <c r="J27" t="s">
        <v>56</v>
      </c>
      <c r="K27" t="s">
        <v>75</v>
      </c>
      <c r="L27">
        <v>24000000</v>
      </c>
      <c r="M27" t="s">
        <v>58</v>
      </c>
      <c r="N27" t="s">
        <v>59</v>
      </c>
      <c r="O27" t="s">
        <v>113</v>
      </c>
      <c r="P27" t="s">
        <v>134</v>
      </c>
      <c r="Q27">
        <v>45185</v>
      </c>
      <c r="R27">
        <v>45545</v>
      </c>
      <c r="S27" t="s">
        <v>63</v>
      </c>
      <c r="T27">
        <v>0</v>
      </c>
      <c r="W27">
        <v>24000000</v>
      </c>
      <c r="X27">
        <v>0.1</v>
      </c>
      <c r="Y27" t="s">
        <v>62</v>
      </c>
      <c r="Z27" t="s">
        <v>62</v>
      </c>
      <c r="AA27" t="s">
        <v>62</v>
      </c>
      <c r="AB27" t="s">
        <v>89</v>
      </c>
      <c r="AC27" t="s">
        <v>62</v>
      </c>
      <c r="AD27" t="s">
        <v>62</v>
      </c>
      <c r="AE27" t="s">
        <v>63</v>
      </c>
      <c r="AF27" t="s">
        <v>62</v>
      </c>
      <c r="AG27" t="s">
        <v>63</v>
      </c>
      <c r="AH27" t="s">
        <v>62</v>
      </c>
      <c r="AI27" t="s">
        <v>65</v>
      </c>
      <c r="AJ27" t="s">
        <v>66</v>
      </c>
      <c r="AK27" t="s">
        <v>127</v>
      </c>
      <c r="AL27" t="s">
        <v>220</v>
      </c>
      <c r="AM27">
        <v>0.37000000000000005</v>
      </c>
      <c r="AN27" t="s">
        <v>315</v>
      </c>
      <c r="AP27">
        <v>-555</v>
      </c>
      <c r="AQ27" t="s">
        <v>313</v>
      </c>
    </row>
    <row r="28" spans="1:43" x14ac:dyDescent="0.3">
      <c r="A28">
        <v>2024</v>
      </c>
      <c r="B28" t="s">
        <v>221</v>
      </c>
      <c r="C28" t="s">
        <v>314</v>
      </c>
      <c r="D28" t="s">
        <v>70</v>
      </c>
      <c r="E28" t="s">
        <v>51</v>
      </c>
      <c r="F28" t="s">
        <v>222</v>
      </c>
      <c r="G28" t="s">
        <v>223</v>
      </c>
      <c r="H28" t="s">
        <v>54</v>
      </c>
      <c r="I28" t="s">
        <v>224</v>
      </c>
      <c r="J28" t="s">
        <v>56</v>
      </c>
      <c r="K28" t="s">
        <v>75</v>
      </c>
      <c r="L28">
        <v>756000000</v>
      </c>
      <c r="M28" t="s">
        <v>58</v>
      </c>
      <c r="N28" t="s">
        <v>86</v>
      </c>
      <c r="O28" t="s">
        <v>60</v>
      </c>
      <c r="P28" t="s">
        <v>77</v>
      </c>
      <c r="Q28">
        <v>45355</v>
      </c>
      <c r="S28" t="s">
        <v>62</v>
      </c>
      <c r="T28">
        <v>0</v>
      </c>
      <c r="W28">
        <v>756000000</v>
      </c>
      <c r="X28">
        <v>0.3</v>
      </c>
      <c r="Y28" t="s">
        <v>63</v>
      </c>
      <c r="Z28" t="s">
        <v>63</v>
      </c>
      <c r="AA28" t="s">
        <v>62</v>
      </c>
      <c r="AB28" t="s">
        <v>89</v>
      </c>
      <c r="AC28" t="s">
        <v>62</v>
      </c>
      <c r="AD28" t="s">
        <v>62</v>
      </c>
      <c r="AE28" t="s">
        <v>63</v>
      </c>
      <c r="AF28" t="s">
        <v>62</v>
      </c>
      <c r="AG28" t="s">
        <v>63</v>
      </c>
      <c r="AH28" t="s">
        <v>63</v>
      </c>
      <c r="AI28" t="s">
        <v>65</v>
      </c>
      <c r="AJ28" t="s">
        <v>66</v>
      </c>
      <c r="AK28" t="s">
        <v>67</v>
      </c>
      <c r="AL28" t="s">
        <v>102</v>
      </c>
      <c r="AM28">
        <v>0.64999999999999991</v>
      </c>
      <c r="AN28" t="s">
        <v>317</v>
      </c>
      <c r="AO28" t="s">
        <v>310</v>
      </c>
      <c r="AP28">
        <v>-46100</v>
      </c>
      <c r="AQ28" t="s">
        <v>313</v>
      </c>
    </row>
    <row r="29" spans="1:43" x14ac:dyDescent="0.3">
      <c r="A29">
        <v>2023</v>
      </c>
      <c r="B29" t="s">
        <v>225</v>
      </c>
      <c r="C29" t="s">
        <v>314</v>
      </c>
      <c r="D29" t="s">
        <v>122</v>
      </c>
      <c r="E29" t="s">
        <v>71</v>
      </c>
      <c r="F29" t="s">
        <v>226</v>
      </c>
      <c r="G29" t="s">
        <v>227</v>
      </c>
      <c r="H29" t="s">
        <v>133</v>
      </c>
      <c r="I29">
        <v>1006295083</v>
      </c>
      <c r="J29" t="s">
        <v>56</v>
      </c>
      <c r="K29" t="s">
        <v>75</v>
      </c>
      <c r="L29">
        <v>0</v>
      </c>
      <c r="M29" t="s">
        <v>58</v>
      </c>
      <c r="N29" t="s">
        <v>86</v>
      </c>
      <c r="O29" t="s">
        <v>76</v>
      </c>
      <c r="P29" t="s">
        <v>126</v>
      </c>
      <c r="Q29">
        <v>45164</v>
      </c>
      <c r="S29" t="s">
        <v>62</v>
      </c>
      <c r="T29">
        <v>0</v>
      </c>
      <c r="W29">
        <v>0</v>
      </c>
      <c r="X29">
        <v>0</v>
      </c>
      <c r="Y29" t="s">
        <v>62</v>
      </c>
      <c r="Z29" t="s">
        <v>63</v>
      </c>
      <c r="AA29" t="s">
        <v>62</v>
      </c>
      <c r="AB29" t="s">
        <v>89</v>
      </c>
      <c r="AC29" t="s">
        <v>62</v>
      </c>
      <c r="AD29" t="s">
        <v>62</v>
      </c>
      <c r="AE29" t="s">
        <v>63</v>
      </c>
      <c r="AF29" t="s">
        <v>62</v>
      </c>
      <c r="AG29" t="s">
        <v>63</v>
      </c>
      <c r="AH29" t="s">
        <v>62</v>
      </c>
      <c r="AI29" t="s">
        <v>65</v>
      </c>
      <c r="AJ29" t="s">
        <v>91</v>
      </c>
      <c r="AK29" t="s">
        <v>67</v>
      </c>
      <c r="AL29" t="s">
        <v>228</v>
      </c>
      <c r="AM29">
        <v>0.27</v>
      </c>
      <c r="AN29" t="s">
        <v>315</v>
      </c>
      <c r="AP29">
        <v>-46100</v>
      </c>
      <c r="AQ29" t="s">
        <v>313</v>
      </c>
    </row>
    <row r="30" spans="1:43" x14ac:dyDescent="0.3">
      <c r="A30">
        <v>2024</v>
      </c>
      <c r="B30" t="s">
        <v>229</v>
      </c>
      <c r="C30" t="s">
        <v>318</v>
      </c>
      <c r="D30" t="s">
        <v>50</v>
      </c>
      <c r="E30" t="s">
        <v>71</v>
      </c>
      <c r="F30" t="s">
        <v>230</v>
      </c>
      <c r="G30" t="s">
        <v>231</v>
      </c>
      <c r="H30" t="s">
        <v>54</v>
      </c>
      <c r="I30" t="s">
        <v>232</v>
      </c>
      <c r="J30" t="s">
        <v>56</v>
      </c>
      <c r="K30" t="s">
        <v>57</v>
      </c>
      <c r="L30">
        <v>300000000</v>
      </c>
      <c r="M30" t="s">
        <v>58</v>
      </c>
      <c r="N30" t="s">
        <v>142</v>
      </c>
      <c r="O30" t="s">
        <v>113</v>
      </c>
      <c r="P30" t="s">
        <v>88</v>
      </c>
      <c r="Q30">
        <v>45305</v>
      </c>
      <c r="R30">
        <v>45845</v>
      </c>
      <c r="S30" t="s">
        <v>62</v>
      </c>
      <c r="T30">
        <v>1</v>
      </c>
      <c r="U30">
        <v>75088166</v>
      </c>
      <c r="V30">
        <v>45719</v>
      </c>
      <c r="W30">
        <v>375088166</v>
      </c>
      <c r="X30">
        <v>0.25</v>
      </c>
      <c r="Y30" t="s">
        <v>63</v>
      </c>
      <c r="Z30" t="s">
        <v>62</v>
      </c>
      <c r="AA30" t="s">
        <v>62</v>
      </c>
      <c r="AB30" t="s">
        <v>64</v>
      </c>
      <c r="AC30" t="s">
        <v>62</v>
      </c>
      <c r="AD30" t="s">
        <v>63</v>
      </c>
      <c r="AE30" t="s">
        <v>63</v>
      </c>
      <c r="AF30" t="s">
        <v>63</v>
      </c>
      <c r="AG30" t="s">
        <v>63</v>
      </c>
      <c r="AH30" t="s">
        <v>62</v>
      </c>
      <c r="AI30" t="s">
        <v>78</v>
      </c>
      <c r="AJ30" t="s">
        <v>115</v>
      </c>
      <c r="AK30" t="s">
        <v>92</v>
      </c>
      <c r="AL30" t="s">
        <v>233</v>
      </c>
      <c r="AM30">
        <v>0.33</v>
      </c>
      <c r="AN30" t="s">
        <v>315</v>
      </c>
      <c r="AP30">
        <v>-255</v>
      </c>
      <c r="AQ30" t="s">
        <v>313</v>
      </c>
    </row>
    <row r="31" spans="1:43" x14ac:dyDescent="0.3">
      <c r="A31">
        <v>2023</v>
      </c>
      <c r="B31" t="s">
        <v>234</v>
      </c>
      <c r="C31" t="s">
        <v>316</v>
      </c>
      <c r="D31" t="s">
        <v>95</v>
      </c>
      <c r="E31" t="s">
        <v>96</v>
      </c>
      <c r="F31" t="s">
        <v>235</v>
      </c>
      <c r="G31" t="s">
        <v>236</v>
      </c>
      <c r="H31" t="s">
        <v>54</v>
      </c>
      <c r="I31" t="s">
        <v>237</v>
      </c>
      <c r="J31" t="s">
        <v>56</v>
      </c>
      <c r="K31" t="s">
        <v>75</v>
      </c>
      <c r="L31">
        <v>29456000</v>
      </c>
      <c r="M31" t="s">
        <v>58</v>
      </c>
      <c r="N31" t="s">
        <v>59</v>
      </c>
      <c r="O31" t="s">
        <v>60</v>
      </c>
      <c r="P31" t="s">
        <v>88</v>
      </c>
      <c r="Q31">
        <v>45057</v>
      </c>
      <c r="R31">
        <v>45597</v>
      </c>
      <c r="S31" t="s">
        <v>63</v>
      </c>
      <c r="T31">
        <v>1</v>
      </c>
      <c r="U31">
        <v>41893819</v>
      </c>
      <c r="V31">
        <v>45453</v>
      </c>
      <c r="W31">
        <v>71349819</v>
      </c>
      <c r="X31">
        <v>0.1</v>
      </c>
      <c r="Y31" t="s">
        <v>63</v>
      </c>
      <c r="Z31" t="s">
        <v>63</v>
      </c>
      <c r="AA31" t="s">
        <v>62</v>
      </c>
      <c r="AB31" t="s">
        <v>64</v>
      </c>
      <c r="AC31" t="s">
        <v>62</v>
      </c>
      <c r="AD31" t="s">
        <v>63</v>
      </c>
      <c r="AE31" t="s">
        <v>63</v>
      </c>
      <c r="AF31" t="s">
        <v>63</v>
      </c>
      <c r="AG31" t="s">
        <v>63</v>
      </c>
      <c r="AH31" t="s">
        <v>63</v>
      </c>
      <c r="AI31" t="s">
        <v>78</v>
      </c>
      <c r="AJ31" t="s">
        <v>148</v>
      </c>
      <c r="AK31" t="s">
        <v>101</v>
      </c>
      <c r="AL31" t="s">
        <v>238</v>
      </c>
      <c r="AM31">
        <v>0.33</v>
      </c>
      <c r="AN31" t="s">
        <v>315</v>
      </c>
      <c r="AP31">
        <v>-503</v>
      </c>
      <c r="AQ31" t="s">
        <v>313</v>
      </c>
    </row>
    <row r="32" spans="1:43" x14ac:dyDescent="0.3">
      <c r="A32">
        <v>2024</v>
      </c>
      <c r="B32" t="s">
        <v>239</v>
      </c>
      <c r="C32" t="s">
        <v>318</v>
      </c>
      <c r="D32" t="s">
        <v>50</v>
      </c>
      <c r="E32" t="s">
        <v>96</v>
      </c>
      <c r="F32" t="s">
        <v>240</v>
      </c>
      <c r="G32" t="s">
        <v>241</v>
      </c>
      <c r="H32" t="s">
        <v>54</v>
      </c>
      <c r="I32" t="s">
        <v>242</v>
      </c>
      <c r="J32" t="s">
        <v>56</v>
      </c>
      <c r="K32" t="s">
        <v>57</v>
      </c>
      <c r="L32">
        <v>325960000</v>
      </c>
      <c r="M32" t="s">
        <v>58</v>
      </c>
      <c r="N32" t="s">
        <v>142</v>
      </c>
      <c r="O32" t="s">
        <v>60</v>
      </c>
      <c r="P32" t="s">
        <v>243</v>
      </c>
      <c r="Q32">
        <v>45559</v>
      </c>
      <c r="R32">
        <v>46062</v>
      </c>
      <c r="S32" t="s">
        <v>62</v>
      </c>
      <c r="T32">
        <v>0</v>
      </c>
      <c r="W32">
        <v>325960000</v>
      </c>
      <c r="X32">
        <v>0.25</v>
      </c>
      <c r="Y32" t="s">
        <v>62</v>
      </c>
      <c r="Z32" t="s">
        <v>63</v>
      </c>
      <c r="AA32" t="s">
        <v>62</v>
      </c>
      <c r="AB32" t="s">
        <v>64</v>
      </c>
      <c r="AC32" t="s">
        <v>62</v>
      </c>
      <c r="AD32" t="s">
        <v>62</v>
      </c>
      <c r="AE32" t="s">
        <v>63</v>
      </c>
      <c r="AF32" t="s">
        <v>63</v>
      </c>
      <c r="AG32" t="s">
        <v>63</v>
      </c>
      <c r="AH32" t="s">
        <v>62</v>
      </c>
      <c r="AI32" t="s">
        <v>65</v>
      </c>
      <c r="AJ32" t="s">
        <v>91</v>
      </c>
      <c r="AK32" t="s">
        <v>79</v>
      </c>
      <c r="AL32" t="s">
        <v>244</v>
      </c>
      <c r="AM32">
        <v>0.53</v>
      </c>
      <c r="AN32" t="s">
        <v>317</v>
      </c>
      <c r="AP32">
        <v>-38</v>
      </c>
      <c r="AQ32" t="s">
        <v>313</v>
      </c>
    </row>
    <row r="33" spans="1:43" x14ac:dyDescent="0.3">
      <c r="A33">
        <v>2022</v>
      </c>
      <c r="B33" t="s">
        <v>245</v>
      </c>
      <c r="C33" t="s">
        <v>314</v>
      </c>
      <c r="D33" t="s">
        <v>70</v>
      </c>
      <c r="E33" t="s">
        <v>96</v>
      </c>
      <c r="F33" t="s">
        <v>246</v>
      </c>
      <c r="G33" t="s">
        <v>247</v>
      </c>
      <c r="H33" t="s">
        <v>54</v>
      </c>
      <c r="I33" t="s">
        <v>248</v>
      </c>
      <c r="J33" t="s">
        <v>249</v>
      </c>
      <c r="K33" t="s">
        <v>75</v>
      </c>
      <c r="L33">
        <v>0</v>
      </c>
      <c r="M33" t="s">
        <v>250</v>
      </c>
      <c r="O33" t="s">
        <v>76</v>
      </c>
      <c r="P33" t="s">
        <v>77</v>
      </c>
      <c r="Q33">
        <v>44596</v>
      </c>
      <c r="S33" t="s">
        <v>62</v>
      </c>
      <c r="T33">
        <v>0</v>
      </c>
      <c r="W33">
        <v>0</v>
      </c>
      <c r="X33">
        <v>0</v>
      </c>
      <c r="Y33" t="s">
        <v>63</v>
      </c>
      <c r="Z33" t="s">
        <v>63</v>
      </c>
      <c r="AA33" t="s">
        <v>62</v>
      </c>
      <c r="AB33" t="s">
        <v>89</v>
      </c>
      <c r="AC33" t="s">
        <v>62</v>
      </c>
      <c r="AD33" t="s">
        <v>62</v>
      </c>
      <c r="AE33" t="s">
        <v>62</v>
      </c>
      <c r="AF33" t="s">
        <v>62</v>
      </c>
      <c r="AG33" t="s">
        <v>63</v>
      </c>
      <c r="AH33" t="s">
        <v>62</v>
      </c>
      <c r="AI33" t="s">
        <v>251</v>
      </c>
      <c r="AJ33" t="s">
        <v>66</v>
      </c>
      <c r="AK33" t="s">
        <v>79</v>
      </c>
      <c r="AL33" t="s">
        <v>102</v>
      </c>
      <c r="AM33">
        <v>0.42</v>
      </c>
      <c r="AN33" t="s">
        <v>317</v>
      </c>
      <c r="AP33">
        <v>-46100</v>
      </c>
      <c r="AQ33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GESTION DOCUMENTAL</vt:lpstr>
      <vt:lpstr>Criterios</vt:lpstr>
      <vt:lpstr>Datos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Lucero Lopez</dc:creator>
  <cp:keywords/>
  <dc:description/>
  <cp:lastModifiedBy>Lucero Lopez</cp:lastModifiedBy>
  <cp:revision/>
  <dcterms:created xsi:type="dcterms:W3CDTF">2025-10-30T00:13:38Z</dcterms:created>
  <dcterms:modified xsi:type="dcterms:W3CDTF">2026-04-14T06:59:49Z</dcterms:modified>
  <cp:category/>
  <cp:contentStatus/>
</cp:coreProperties>
</file>